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5FC1457C-E91C-441A-9DD4-160A96456B58}" xr6:coauthVersionLast="45" xr6:coauthVersionMax="45" xr10:uidLastSave="{00000000-0000-0000-0000-000000000000}"/>
  <bookViews>
    <workbookView xWindow="-120" yWindow="-120" windowWidth="29040" windowHeight="15840" xr2:uid="{00000000-000D-0000-FFFF-FFFF00000000}"/>
  </bookViews>
  <sheets>
    <sheet name="RATE"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17" i="6" l="1"/>
  <c r="C18" i="6"/>
  <c r="C19" i="6"/>
  <c r="C20" i="6"/>
  <c r="C21" i="6"/>
  <c r="C22" i="6"/>
  <c r="C23" i="6"/>
  <c r="C24" i="6"/>
  <c r="C25" i="6"/>
  <c r="C26" i="6"/>
  <c r="C16" i="6"/>
  <c r="A35" i="6"/>
  <c r="A33" i="7"/>
  <c r="A14" i="3"/>
  <c r="A32" i="6"/>
  <c r="A35" i="8"/>
  <c r="A12" i="10"/>
  <c r="A25" i="8"/>
  <c r="A28" i="8"/>
  <c r="A13" i="7"/>
  <c r="C31" i="2"/>
  <c r="A31" i="8"/>
  <c r="C30" i="3"/>
  <c r="C24" i="5"/>
  <c r="C28" i="4"/>
  <c r="A26" i="7"/>
  <c r="D22" i="10"/>
  <c r="C22" i="5"/>
  <c r="A19" i="4"/>
  <c r="C29" i="3"/>
  <c r="D31" i="10"/>
  <c r="A29" i="7"/>
  <c r="A15" i="5"/>
  <c r="C30" i="2"/>
  <c r="D18" i="10"/>
  <c r="C29" i="4"/>
  <c r="C31" i="3"/>
  <c r="C29" i="2"/>
  <c r="A10" i="6"/>
  <c r="A14" i="2"/>
  <c r="D25" i="10"/>
  <c r="A13" i="9"/>
  <c r="C30" i="4"/>
  <c r="C23" i="5"/>
  <c r="A22" i="8"/>
  <c r="D28" i="10"/>
  <c r="A20" i="7"/>
  <c r="A13" i="8"/>
  <c r="A23" i="7"/>
  <c r="C31" i="10" l="1"/>
  <c r="A30" i="10"/>
  <c r="C28" i="10"/>
  <c r="A27" i="10"/>
  <c r="C25" i="10"/>
  <c r="A24" i="10"/>
  <c r="C22" i="10"/>
  <c r="A20" i="10"/>
  <c r="C18" i="10"/>
  <c r="A17" i="10"/>
  <c r="B11" i="10"/>
  <c r="B13" i="10" s="1"/>
  <c r="C8" i="10"/>
  <c r="C6" i="10"/>
  <c r="B12" i="9"/>
  <c r="B14" i="9" s="1"/>
  <c r="C9" i="9"/>
  <c r="B34" i="8"/>
  <c r="C34" i="8" s="1"/>
  <c r="B30" i="8"/>
  <c r="C30" i="8" s="1"/>
  <c r="B27" i="8"/>
  <c r="C27" i="8" s="1"/>
  <c r="C24" i="8"/>
  <c r="B24" i="8"/>
  <c r="B21" i="8"/>
  <c r="C21" i="8" s="1"/>
  <c r="B12" i="8" l="1"/>
  <c r="C9" i="8"/>
  <c r="C7" i="8"/>
  <c r="D34" i="8" l="1"/>
  <c r="D30" i="8"/>
  <c r="D27" i="8"/>
  <c r="D24" i="8"/>
  <c r="B14" i="8"/>
  <c r="D21" i="8"/>
  <c r="B12" i="7"/>
  <c r="C9" i="7"/>
  <c r="C7" i="7"/>
  <c r="E34" i="8" l="1"/>
  <c r="E30" i="8"/>
  <c r="E27" i="8"/>
  <c r="E24" i="8"/>
  <c r="E21" i="8"/>
  <c r="B32" i="7"/>
  <c r="C32" i="7" s="1"/>
  <c r="B28" i="7"/>
  <c r="C28" i="7" s="1"/>
  <c r="B25" i="7"/>
  <c r="C25" i="7" s="1"/>
  <c r="B22" i="7"/>
  <c r="C22" i="7" s="1"/>
  <c r="B19" i="7"/>
  <c r="C19" i="7" s="1"/>
  <c r="B14" i="7"/>
  <c r="C15" i="6"/>
  <c r="B15" i="6"/>
  <c r="B16" i="6" l="1"/>
  <c r="B9" i="6"/>
  <c r="C7" i="6"/>
  <c r="B17" i="6" l="1"/>
  <c r="B24" i="5"/>
  <c r="B23" i="5"/>
  <c r="B22" i="5"/>
  <c r="B14" i="5"/>
  <c r="C11" i="5"/>
  <c r="B30" i="4"/>
  <c r="B28" i="4"/>
  <c r="B25" i="5" l="1"/>
  <c r="B18" i="6"/>
  <c r="B13" i="4"/>
  <c r="B14" i="4" s="1"/>
  <c r="C11" i="4"/>
  <c r="B9" i="4"/>
  <c r="B12" i="4" s="1"/>
  <c r="B19" i="6" l="1"/>
  <c r="B29" i="4"/>
  <c r="B31" i="4" s="1"/>
  <c r="B15" i="4"/>
  <c r="B18" i="4" s="1"/>
  <c r="B21" i="4" s="1"/>
  <c r="B31" i="3"/>
  <c r="B30" i="3"/>
  <c r="B29" i="3"/>
  <c r="B32" i="3" s="1"/>
  <c r="B13" i="3"/>
  <c r="C10" i="3"/>
  <c r="B31" i="2"/>
  <c r="B30" i="2"/>
  <c r="B29" i="2"/>
  <c r="B13" i="2"/>
  <c r="C10" i="2"/>
  <c r="B20" i="6" l="1"/>
  <c r="B31" i="6"/>
  <c r="B32" i="2"/>
  <c r="A69" i="1"/>
  <c r="A70" i="1"/>
  <c r="A71" i="1"/>
  <c r="A72" i="1"/>
  <c r="A73" i="1"/>
  <c r="A74" i="1"/>
  <c r="A75" i="1"/>
  <c r="A76" i="1"/>
  <c r="A77" i="1"/>
  <c r="B21" i="6" l="1"/>
  <c r="B22" i="6" s="1"/>
  <c r="B23" i="6" s="1"/>
  <c r="B24" i="6" s="1"/>
  <c r="B25" i="6" s="1"/>
  <c r="B26" i="6" s="1"/>
  <c r="B27" i="6" s="1"/>
  <c r="B34" i="6" l="1"/>
</calcChain>
</file>

<file path=xl/sharedStrings.xml><?xml version="1.0" encoding="utf-8"?>
<sst xmlns="http://schemas.openxmlformats.org/spreadsheetml/2006/main" count="312" uniqueCount="199">
  <si>
    <t>Where type &lt;&gt; 0, Excel treats it as 1 and payments are assumed to be made or received at the end of each period.</t>
  </si>
  <si>
    <r>
      <rPr>
        <b/>
        <sz val="10"/>
        <color rgb="FFFF0000"/>
        <rFont val="Arial"/>
        <family val="2"/>
      </rPr>
      <t>#VALUE!</t>
    </r>
    <r>
      <rPr>
        <sz val="10"/>
        <rFont val="Arial"/>
        <family val="2"/>
      </rPr>
      <t xml:space="preserve"> Is returned if any argument does not resolve to a numeric value.</t>
    </r>
  </si>
  <si>
    <r>
      <rPr>
        <b/>
        <sz val="10"/>
        <color rgb="FFFF0000"/>
        <rFont val="Arial"/>
        <family val="2"/>
      </rPr>
      <t>#NUM!</t>
    </r>
    <r>
      <rPr>
        <sz val="10"/>
        <rFont val="Arial"/>
        <family val="2"/>
      </rPr>
      <t xml:space="preserve"> is returned if the successive results of RATE do not converge to within 0.0000001 of the solution of the amortization identity / equation after 20 iterations.</t>
    </r>
  </si>
  <si>
    <t>Most common error in use is failure to match the interest rate and the loan repayment frequency.</t>
  </si>
  <si>
    <t>Errors Using RATE function</t>
  </si>
  <si>
    <t>Test</t>
  </si>
  <si>
    <t>=0 or 1</t>
  </si>
  <si>
    <t>Numeric</t>
  </si>
  <si>
    <t>&gt;0</t>
  </si>
  <si>
    <t>Integer</t>
  </si>
  <si>
    <t>Formula</t>
  </si>
  <si>
    <t>Validation Custom Formula Test</t>
  </si>
  <si>
    <t>Input</t>
  </si>
  <si>
    <t>The following matrix shows an approach to determining and testing conditions for data validation, conditional formatting, and IF functions.</t>
  </si>
  <si>
    <t>Nominal rate equivalent</t>
  </si>
  <si>
    <t>Rate: &gt;&gt;&gt;</t>
  </si>
  <si>
    <t>Guess (guess)</t>
  </si>
  <si>
    <t>Payment Type (type)</t>
  </si>
  <si>
    <t>future value</t>
  </si>
  <si>
    <t>Future Amount (fv)</t>
  </si>
  <si>
    <t>Regular Payments (pmt)</t>
  </si>
  <si>
    <t>periods</t>
  </si>
  <si>
    <t>Term of investment (nper)</t>
  </si>
  <si>
    <t>per period</t>
  </si>
  <si>
    <t>Present Value (pv)</t>
  </si>
  <si>
    <t>Validation Backup
(Conditonally Formatted)</t>
  </si>
  <si>
    <t>Argument</t>
  </si>
  <si>
    <t>balloon payment'</t>
  </si>
  <si>
    <t>per month</t>
  </si>
  <si>
    <t>months</t>
  </si>
  <si>
    <t>Borrowing</t>
  </si>
  <si>
    <t>With examples like this one we really see the need and strength of the rigorous sign convention adopted by the Excel amortization functions.</t>
  </si>
  <si>
    <t>Example 8:- 'Complex' RATE Function Problem: Balloon Loan</t>
  </si>
  <si>
    <t>3. Despite different approaches the error ratio of (calculated - known) is constant at Goal Seek Error is 136372 times greater than RATE error.</t>
  </si>
  <si>
    <t>2. Goal Seek is in all instances less accurate but would be within accuracy requirements of most calculations.</t>
  </si>
  <si>
    <t>1. The RATE algorithm does produce an answer that would be well within the accuracy requirements of most calculations.</t>
  </si>
  <si>
    <t>Conclusions:</t>
  </si>
  <si>
    <t>Resolved Identity:</t>
  </si>
  <si>
    <t>Checking with Base Formula</t>
  </si>
  <si>
    <t>Calculating PV</t>
  </si>
  <si>
    <t>Calculating FV</t>
  </si>
  <si>
    <t>Calculating NPER</t>
  </si>
  <si>
    <t>Calculating PMT</t>
  </si>
  <si>
    <t>Error Using RATE</t>
  </si>
  <si>
    <t>Error Using Goal Seek</t>
  </si>
  <si>
    <t>Crosscheck</t>
  </si>
  <si>
    <t>Crosscheck Calculations:</t>
  </si>
  <si>
    <t>Rate of interest:</t>
  </si>
  <si>
    <t>Using Goal Seek:</t>
  </si>
  <si>
    <t>Nominal rate</t>
  </si>
  <si>
    <t>Rate of interest per period</t>
  </si>
  <si>
    <t>Guess</t>
  </si>
  <si>
    <t>Loan (pv)</t>
  </si>
  <si>
    <t>Since RATE uses iteration it might be interesting to crosscheck accuracy of RATE and a Goal Seek found rate of interest.</t>
  </si>
  <si>
    <t>Iteration error</t>
  </si>
  <si>
    <t>Error:</t>
  </si>
  <si>
    <t>Note</t>
  </si>
  <si>
    <t>Error</t>
  </si>
  <si>
    <t>Let us take a simple fully amortizing mortgage with annual repayments.</t>
  </si>
  <si>
    <t>The XIRR calculation returns the annual effective rate of return and this has to be converted to the monthly effective equivalent.</t>
  </si>
  <si>
    <t>Error here due to greater accuracy of rate of interest algorithm with XIRR</t>
  </si>
  <si>
    <t>XIRR</t>
  </si>
  <si>
    <t>IRR</t>
  </si>
  <si>
    <t xml:space="preserve">We might also note that the the same answer can be derived from the cash flow using the IRR and XIRR Functions: </t>
  </si>
  <si>
    <t>Flows</t>
  </si>
  <si>
    <t>Date</t>
  </si>
  <si>
    <t>Month Number</t>
  </si>
  <si>
    <t>Cash Flow Check of Algorithm</t>
  </si>
  <si>
    <t>Return:</t>
  </si>
  <si>
    <t>Regular Income (pmt)</t>
  </si>
  <si>
    <t>Initial investment</t>
  </si>
  <si>
    <r>
      <t xml:space="preserve">Net benefit or </t>
    </r>
    <r>
      <rPr>
        <b/>
        <sz val="10"/>
        <color rgb="FFFF0000"/>
        <rFont val="Arial"/>
        <family val="2"/>
      </rPr>
      <t>(loss)</t>
    </r>
    <r>
      <rPr>
        <b/>
        <sz val="10"/>
        <rFont val="Arial"/>
        <family val="2"/>
      </rPr>
      <t xml:space="preserve"> made:</t>
    </r>
  </si>
  <si>
    <t>Future payment or receipt</t>
  </si>
  <si>
    <t>Total Regular payments</t>
  </si>
  <si>
    <t>Initial payment or receipt</t>
  </si>
  <si>
    <t>From this we can deduce the amount of interest / capital appreciaton.</t>
  </si>
  <si>
    <t>Further calculation:</t>
  </si>
  <si>
    <t>Here is where the sign convention of attaching appropriate signs to monetary payments and receipts becomes particularly important.</t>
  </si>
  <si>
    <t>Notes:</t>
  </si>
  <si>
    <t>per year</t>
  </si>
  <si>
    <t>Rate of growth in value</t>
  </si>
  <si>
    <t>Guess rate (guess)</t>
  </si>
  <si>
    <t>Future Payment or Receipt (fv)</t>
  </si>
  <si>
    <t>years</t>
  </si>
  <si>
    <t>Initial investment or value (pv)</t>
  </si>
  <si>
    <t>We may calculate the combined capital and income return.</t>
  </si>
  <si>
    <t>Consider an income producing investment that is sold after a given time period.</t>
  </si>
  <si>
    <t>We define 'complex' as being a calculation that involves all three of pv, pmt, and fv arguments being non-zero.</t>
  </si>
  <si>
    <r>
      <t xml:space="preserve">Net benefit or </t>
    </r>
    <r>
      <rPr>
        <b/>
        <sz val="10"/>
        <color rgb="FFFF0000"/>
        <rFont val="Arial"/>
        <family val="2"/>
      </rPr>
      <t>(cost)</t>
    </r>
    <r>
      <rPr>
        <b/>
        <sz val="10"/>
        <rFont val="Arial"/>
        <family val="2"/>
      </rPr>
      <t>:</t>
    </r>
  </si>
  <si>
    <t>The difficulty here is to ensure that the loan term matches the rate of interest used to calculate the standard regular payments.</t>
  </si>
  <si>
    <t>Equivalent nominal rate compounded monthly:</t>
  </si>
  <si>
    <t>Deduced equivalent rate of interest:</t>
  </si>
  <si>
    <t>Total repayments</t>
  </si>
  <si>
    <t>Amount of account fees per month</t>
  </si>
  <si>
    <t>"Account fees" rate</t>
  </si>
  <si>
    <t>Standard Loan Repayments</t>
  </si>
  <si>
    <t>Quoted loan rate (rate) per month.</t>
  </si>
  <si>
    <t>Quoted loan rate (nominal compounded monthly)</t>
  </si>
  <si>
    <t>Term of loan (nper)</t>
  </si>
  <si>
    <t>We can calculate the interest rate equivalent of such loans.</t>
  </si>
  <si>
    <t>We might re-express the problem above as by saying that a loan carries normally calculated repayments plus fees of a fixed percentage of the loan.</t>
  </si>
  <si>
    <t>We can deduce total interest received by simple addition as below.</t>
  </si>
  <si>
    <t>The interpretation is made easy, and</t>
  </si>
  <si>
    <t>By adopting a rigorous approach to signing the monetary amounts:</t>
  </si>
  <si>
    <t xml:space="preserve">the pmt is an amount that will be received or paid out at the end of each period of the term and may be positive (received) or negative (paid out). </t>
  </si>
  <si>
    <t>the pv is a payment that is paid out for the benefit of obtaining the future value and carries a negative sign.</t>
  </si>
  <si>
    <t>We adopt the persona of investor. Accordingly:</t>
  </si>
  <si>
    <t>the payment that is received or paid must be a payment per year.</t>
  </si>
  <si>
    <t>the rate of interest calculated is the rate of interest per year.</t>
  </si>
  <si>
    <t>The number of periods is measured in years. As a result:</t>
  </si>
  <si>
    <t>We may calculate the appreciation in value as a compound interest rate.</t>
  </si>
  <si>
    <t>Consider an investment amounting to a value over an investment that yield series of future payments that terminate at a future date.</t>
  </si>
  <si>
    <t xml:space="preserve">the fv is an amount that will be received or paid out at the end of the term and may be positive (received) or negative (paid out). </t>
  </si>
  <si>
    <t>the payment that is received or paid must be a payment per year. In this example it is zero.</t>
  </si>
  <si>
    <t>Consider an investment amounting to a value over an investment term without (or ignoring) payments or receipts.</t>
  </si>
  <si>
    <t>Index of Examples</t>
  </si>
  <si>
    <t>Example Using RATE Function</t>
  </si>
  <si>
    <t>This gives rise to the sign convention whereby inflows to or rights of a persona are positive and outflows or obligations of a persona are negative.</t>
  </si>
  <si>
    <t>Note that if PV or PMT, or FV &lt;&gt; 0 then one or both of the other variables MUST have the opposite sign.</t>
  </si>
  <si>
    <t>=pv+(pmt*(1-(1+rate)^(-nper))/rate*(1+rate)^type)+(fv*(1+rate)^(-nper))</t>
  </si>
  <si>
    <t>In Excel linear form the following equation should resolve to a figure that approaches zero.</t>
  </si>
  <si>
    <t>iterates the above equation to achieve a result approaching at least within 0.0000001 of zero.</t>
  </si>
  <si>
    <t>the equation resolving in a value that approaches zero. For the purposes of this iteratipon Excel commences at the 'seed' value of 0 or a user provided 'guess' argument and</t>
  </si>
  <si>
    <t>Except where PMT is zero, there is no explicit solution of this equation for the variable RATE. Accordingly, Excel uses iteration to derive the value of RATE that results in</t>
  </si>
  <si>
    <t>Or in linear format:</t>
  </si>
  <si>
    <t>Excel iterates for RATE using the following:</t>
  </si>
  <si>
    <t>Equations / Formulas</t>
  </si>
  <si>
    <t>Although PV and Type arguments are optional, I recommend that they be treated as required.</t>
  </si>
  <si>
    <t>Recommendation</t>
  </si>
  <si>
    <t>The rate of interest at which Excel should commece iteration. In default Excel uses a guess of 10%.</t>
  </si>
  <si>
    <t>Optional</t>
  </si>
  <si>
    <t>guess</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</si>
  <si>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</si>
  <si>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</si>
  <si>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type</t>
  </si>
  <si>
    <t>The sign of the future value (fv) will depend upon the persona for which the investment is analysed.
For example, if we are looking at a mortgage loan the fv is the 'balloon payment' that the borrower pays to the bank at the end of the term. It will be negative from a borrower's viewpoint, but will be positive from a banker's viewpoint.
In default, fv takes the value of 0.</t>
  </si>
  <si>
    <t>The amount, if any, of any terminal payment or receipt at the end of the period nper.</t>
  </si>
  <si>
    <t>fv</t>
  </si>
  <si>
    <t>The sign of the present value (pv) will depend upon the persona for which the investment is analysed.
For example, if we are looking at a mortgage loan from the viewpoint of the banker, the pv is the initial loan that is made and will carry a negative sign.</t>
  </si>
  <si>
    <t>The amount, if any, of any payment made at the commencement of the time period specified by nper. Frequently referred to as a 'point zero payent' or a payment made or received at the 'origin'.</t>
  </si>
  <si>
    <t>Required.</t>
  </si>
  <si>
    <t>pv</t>
  </si>
  <si>
    <t>The sign of the payments (pmt) will depend upon the persona for which the investment is analysed.
For example, if we are looking at a mortgage loan from the viewpoint of the banker, the pmt are the repayments made by the borrower and will carry a positive sign.</t>
  </si>
  <si>
    <t>The amount, if any, of any regular payments received or paid at the beginning or end of each period.</t>
  </si>
  <si>
    <t>pmt</t>
  </si>
  <si>
    <t>nper is a count of the total number of repayments. Thus for monthly repayments over 5 years we would use 60.</t>
  </si>
  <si>
    <t>The total number of payment periods.</t>
  </si>
  <si>
    <t>nper</t>
  </si>
  <si>
    <t>Argument Notes</t>
  </si>
  <si>
    <t>Description</t>
  </si>
  <si>
    <t>Type</t>
  </si>
  <si>
    <t>Name</t>
  </si>
  <si>
    <t>Arguments:</t>
  </si>
  <si>
    <r>
      <t>=RATE(</t>
    </r>
    <r>
      <rPr>
        <b/>
        <sz val="10"/>
        <color rgb="FFFF0000"/>
        <rFont val="Arial"/>
        <family val="2"/>
      </rPr>
      <t>nper,pmt,pv,</t>
    </r>
    <r>
      <rPr>
        <sz val="10"/>
        <rFont val="Arial"/>
        <family val="2"/>
      </rPr>
      <t>[fv],[type],[guess])</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</si>
  <si>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</si>
  <si>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</si>
  <si>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</si>
  <si>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</si>
  <si>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</si>
  <si>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</si>
  <si>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</si>
  <si>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</si>
  <si>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</si>
  <si>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</si>
  <si>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</si>
  <si>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</si>
  <si>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 xml:space="preserve">PV, FV, PMT, NPER, and RATE. </t>
  </si>
  <si>
    <t>A member of the set of 5 key amortization functions provided by Excel. These base functions are:</t>
  </si>
  <si>
    <t>Comment</t>
  </si>
  <si>
    <t>Built in.</t>
  </si>
  <si>
    <t>Classification - Financial &gt; Amortization</t>
  </si>
  <si>
    <t>Classification, Source, History</t>
  </si>
  <si>
    <t>Returns the interest rate per period of an annuity.</t>
  </si>
  <si>
    <t>RATE</t>
  </si>
  <si>
    <t>Error ratio</t>
  </si>
  <si>
    <t>Example 1:- Calculation Of Capital Growth In Compound Interest Terms.</t>
  </si>
  <si>
    <t>Example 2:- Calculation Of Return From Investment In A Terminating Series of Payments.</t>
  </si>
  <si>
    <t>Example 3:- Deducing An Interest Rate Equivalent Of A Series Of Payments.</t>
  </si>
  <si>
    <t>Example 4:- Calculation Of Return From Investment Yielding Income And Capital Return.</t>
  </si>
  <si>
    <t>Example 5:- Check Of RATE Algorithm: Using IRR And XIRR</t>
  </si>
  <si>
    <t>Example 6:- Crosschecking RATE Calculations Using Other Amortization Functions And Formula.</t>
  </si>
  <si>
    <t>Example 7:- Comparison Of RATE And Goal Seek Calculations Of Rate Of Interest.</t>
  </si>
  <si>
    <t>Example 9:- Validating And Checking RATE User Input.</t>
  </si>
  <si>
    <t>Related / Similar And Frequently Used With Functions</t>
  </si>
  <si>
    <t>One of the 5 key amortisation functions; the other 4 are:</t>
  </si>
  <si>
    <t>FV</t>
  </si>
  <si>
    <t>Returns the future value of an investment.</t>
  </si>
  <si>
    <t>NPER</t>
  </si>
  <si>
    <t>Returns the number of periods for an investment.</t>
  </si>
  <si>
    <t>PMT</t>
  </si>
  <si>
    <t>Returns the periodic payment for an annuity.</t>
  </si>
  <si>
    <t>However, users may refer to the other functions in the Amortisation sub-classification under Financial.</t>
  </si>
  <si>
    <t>PV</t>
  </si>
  <si>
    <t>Returns the present value of a series of regular payments and terminal value.</t>
  </si>
  <si>
    <t>File Creation Date : 19-Jun-2020</t>
  </si>
  <si>
    <t xml:space="preserve">Open the Excel help for this function. </t>
  </si>
  <si>
    <t>Double Click on RATE and then click on the link</t>
  </si>
  <si>
    <t>Enter =RATE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</si>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</sst>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quot;#,##0.00_);[Red]\(&quot;$&quot;#,##0.00\)"/>
    <numFmt numFmtId="43" formatCode="_(* #,##0.00_);_(* \(#,##0.00\);_(* &quot;-&quot;??_);_(@_)"/>
    <numFmt numFmtId="164" formatCode="0.000000%"/>
    <numFmt numFmtId="165" formatCode="0.00000000000000000000000%"/>
    <numFmt numFmtId="166" formatCode="0.00000000000000000%"/>
    <numFmt numFmtId="167" formatCode="0.00000000000%"/>
    <numFmt numFmtId="168" formatCode="0.000000000000000000000000000%"/>
    <numFmt numFmtId="169" formatCode="&quot;$&quot;#,##0.000000000000000000000000;[Red]\-&quot;$&quot;#,##0.000000000000000000000000"/>
    <numFmt numFmtId="170" formatCode="_(* #,##0.0000_);_(* \(#,##0.0000\);_(* &quot;-&quot;??_);_(@_)"/>
    <numFmt numFmtId="171" formatCode="0.0000000000000000000000000000"/>
    <numFmt numFmtId="172" formatCode="0.000000000000000000000000"/>
    <numFmt numFmtId="173" formatCode="&quot;$&quot;#,##0.000000000000000000000000;[Red]&quot;$&quot;#,##0.000000000000000000000000"/>
    <numFmt numFmtId="174" formatCode="0.0000000000000%"/>
    <numFmt numFmtId="175" formatCode="0.0000%"/>
    <numFmt numFmtId="176" formatCode="0.000%"/>
    <numFmt numFmtId="177" formatCode="&quot;$&quot;#,##0.0000_);[Red]\(&quot;$&quot;#,##0.0000\)"/>
    <numFmt numFmtId="178" formatCode="ddd\ dd/mmm/yyyy"/>
    <numFmt numFmtId="179" formatCode="0.00000%"/>
    <numFmt numFmtId="180" formatCode="0.0000000000000000000000000%"/>
    <numFmt numFmtId="181" formatCode="&quot;$&quot;#,##0.0000000000000000000000000;[Red]&quot;$&quot;#,##0.00000000000000000000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cellStyleXfs>
  <cellXfs count="96">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horizontal="left" indent="6"/>
      <protection locked="0"/>
    </xf>
    <xf numFmtId="0" fontId="0" fillId="0" borderId="0" xfId="0" applyProtection="1">
      <protection locked="0"/>
    </xf>
    <xf numFmtId="0" fontId="4"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3"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3"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applyFont="1" applyFill="1" applyAlignment="1" applyProtection="1">
      <alignment vertical="top" wrapText="1"/>
    </xf>
    <xf numFmtId="0" fontId="1" fillId="0" borderId="0" xfId="0" applyFont="1" applyFill="1" applyAlignment="1" applyProtection="1">
      <alignment wrapText="1"/>
    </xf>
    <xf numFmtId="0" fontId="3" fillId="0" borderId="0" xfId="0" quotePrefix="1" applyFont="1" applyFill="1" applyAlignment="1" applyProtection="1">
      <alignment horizontal="left" indent="3"/>
    </xf>
    <xf numFmtId="0" fontId="2" fillId="0" borderId="0" xfId="0" applyFont="1" applyFill="1" applyProtection="1"/>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0" fillId="0" borderId="0" xfId="0" applyFill="1" applyAlignment="1" applyProtection="1">
      <alignment horizontal="left" indent="3"/>
    </xf>
    <xf numFmtId="0" fontId="0" fillId="0" borderId="0" xfId="0" applyFill="1" applyAlignment="1" applyProtection="1">
      <alignment horizontal="left" indent="6"/>
    </xf>
    <xf numFmtId="0" fontId="1" fillId="0" borderId="0" xfId="0" applyFont="1" applyFill="1" applyAlignment="1" applyProtection="1">
      <alignment horizontal="left"/>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8" fontId="0" fillId="0" borderId="0" xfId="0" applyNumberFormat="1" applyFill="1" applyProtection="1">
      <protection locked="0"/>
    </xf>
    <xf numFmtId="0" fontId="0" fillId="0" borderId="0" xfId="0" applyFill="1" applyProtection="1">
      <protection locked="0"/>
    </xf>
    <xf numFmtId="1" fontId="0" fillId="0" borderId="0" xfId="0" applyNumberFormat="1" applyFill="1" applyProtection="1">
      <protection locked="0"/>
    </xf>
    <xf numFmtId="0" fontId="1" fillId="0" borderId="0" xfId="0" applyFont="1" applyFill="1" applyProtection="1">
      <protection locked="0"/>
    </xf>
    <xf numFmtId="10" fontId="0" fillId="0" borderId="0" xfId="2" applyNumberFormat="1" applyFont="1" applyFill="1" applyProtection="1">
      <protection locked="0"/>
    </xf>
    <xf numFmtId="164" fontId="0" fillId="0" borderId="0" xfId="2" applyNumberFormat="1" applyFont="1" applyFill="1" applyAlignment="1" applyProtection="1">
      <alignment vertical="top"/>
    </xf>
    <xf numFmtId="8" fontId="0" fillId="0" borderId="0" xfId="0" applyNumberFormat="1" applyFill="1" applyProtection="1"/>
    <xf numFmtId="0" fontId="4" fillId="0" borderId="0" xfId="0" applyFont="1" applyFill="1" applyAlignment="1" applyProtection="1">
      <alignment horizontal="left" indent="3"/>
    </xf>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179" fontId="0" fillId="0" borderId="0" xfId="2" applyNumberFormat="1" applyFont="1" applyFill="1" applyProtection="1"/>
    <xf numFmtId="10" fontId="1" fillId="0" borderId="0" xfId="2" applyNumberFormat="1" applyFont="1" applyFill="1" applyProtection="1"/>
    <xf numFmtId="10" fontId="0" fillId="0" borderId="0" xfId="2" applyNumberFormat="1" applyFont="1" applyFill="1" applyProtection="1"/>
    <xf numFmtId="164" fontId="0" fillId="0" borderId="0" xfId="2" applyNumberFormat="1" applyFont="1" applyFill="1" applyProtection="1"/>
    <xf numFmtId="8" fontId="0" fillId="0" borderId="0" xfId="0" applyNumberFormat="1" applyFill="1" applyAlignment="1" applyProtection="1">
      <alignment vertical="top"/>
    </xf>
    <xf numFmtId="1" fontId="0" fillId="0" borderId="0" xfId="0" applyNumberFormat="1" applyFill="1" applyProtection="1"/>
    <xf numFmtId="164" fontId="4" fillId="0" borderId="0" xfId="2" applyNumberFormat="1" applyFont="1" applyFill="1" applyAlignment="1" applyProtection="1">
      <alignment vertical="top"/>
    </xf>
    <xf numFmtId="0" fontId="4" fillId="0" borderId="0" xfId="0" applyFont="1" applyFill="1" applyAlignment="1" applyProtection="1">
      <alignment horizontal="center"/>
    </xf>
    <xf numFmtId="0" fontId="4" fillId="0" borderId="0" xfId="0" applyFont="1" applyFill="1" applyAlignment="1" applyProtection="1">
      <alignment horizontal="right"/>
    </xf>
    <xf numFmtId="0" fontId="0" fillId="0" borderId="0" xfId="0" applyFill="1" applyAlignment="1" applyProtection="1">
      <alignment horizontal="center" vertical="top"/>
    </xf>
    <xf numFmtId="178" fontId="0" fillId="0" borderId="0" xfId="0" applyNumberFormat="1" applyFill="1" applyProtection="1"/>
    <xf numFmtId="178" fontId="4" fillId="0" borderId="0" xfId="0" applyNumberFormat="1" applyFont="1" applyFill="1" applyAlignment="1" applyProtection="1">
      <alignment horizontal="right"/>
    </xf>
    <xf numFmtId="8" fontId="4" fillId="0" borderId="0" xfId="0" applyNumberFormat="1" applyFont="1" applyFill="1" applyProtection="1"/>
    <xf numFmtId="177" fontId="4" fillId="0" borderId="0" xfId="0" applyNumberFormat="1" applyFont="1" applyFill="1" applyProtection="1"/>
    <xf numFmtId="0" fontId="1" fillId="0" borderId="0" xfId="0" applyFont="1" applyFill="1" applyAlignment="1" applyProtection="1">
      <alignment horizontal="right"/>
    </xf>
    <xf numFmtId="164" fontId="4" fillId="0" borderId="0" xfId="2" applyNumberFormat="1" applyFont="1" applyFill="1" applyProtection="1"/>
    <xf numFmtId="8" fontId="1" fillId="0" borderId="0" xfId="0" applyNumberFormat="1" applyFont="1" applyFill="1" applyProtection="1"/>
    <xf numFmtId="0" fontId="4" fillId="3" borderId="0" xfId="0" applyFont="1" applyFill="1" applyAlignment="1" applyProtection="1">
      <alignment horizontal="center" vertical="top"/>
    </xf>
    <xf numFmtId="176" fontId="0" fillId="0" borderId="0" xfId="2" applyNumberFormat="1" applyFont="1" applyFill="1" applyAlignment="1" applyProtection="1">
      <alignment vertical="top"/>
    </xf>
    <xf numFmtId="175" fontId="0" fillId="0" borderId="0" xfId="2" applyNumberFormat="1" applyFont="1" applyFill="1" applyProtection="1"/>
    <xf numFmtId="8" fontId="4" fillId="0" borderId="0" xfId="0" applyNumberFormat="1" applyFont="1" applyFill="1" applyAlignment="1" applyProtection="1">
      <alignment horizontal="right"/>
    </xf>
    <xf numFmtId="173" fontId="0" fillId="0" borderId="0" xfId="0" applyNumberFormat="1" applyFill="1" applyProtection="1"/>
    <xf numFmtId="0" fontId="0" fillId="0" borderId="0" xfId="1" applyNumberFormat="1" applyFont="1" applyFill="1" applyProtection="1"/>
    <xf numFmtId="172" fontId="0" fillId="0" borderId="0" xfId="1" applyNumberFormat="1" applyFont="1" applyFill="1" applyProtection="1"/>
    <xf numFmtId="170" fontId="0" fillId="0" borderId="0" xfId="1" applyNumberFormat="1" applyFont="1" applyFill="1" applyProtection="1"/>
    <xf numFmtId="169" fontId="0" fillId="0" borderId="0" xfId="0" applyNumberFormat="1" applyFill="1" applyProtection="1"/>
    <xf numFmtId="168" fontId="0" fillId="0" borderId="0" xfId="0" applyNumberFormat="1" applyFill="1" applyProtection="1"/>
    <xf numFmtId="0" fontId="1" fillId="0" borderId="0" xfId="0" applyFont="1" applyFill="1" applyAlignment="1" applyProtection="1">
      <alignment vertical="center"/>
    </xf>
    <xf numFmtId="167" fontId="0" fillId="0" borderId="0" xfId="2" applyNumberFormat="1" applyFont="1" applyFill="1" applyProtection="1"/>
    <xf numFmtId="167" fontId="0" fillId="0" borderId="0" xfId="0" applyNumberFormat="1" applyFill="1" applyProtection="1"/>
    <xf numFmtId="174" fontId="0" fillId="0" borderId="0" xfId="2" applyNumberFormat="1" applyFont="1" applyFill="1" applyAlignment="1" applyProtection="1">
      <alignment vertical="top"/>
    </xf>
    <xf numFmtId="181" fontId="0" fillId="0" borderId="0" xfId="0" applyNumberFormat="1" applyFill="1" applyProtection="1"/>
    <xf numFmtId="171" fontId="0" fillId="0" borderId="0" xfId="1" applyNumberFormat="1" applyFont="1" applyFill="1" applyProtection="1"/>
    <xf numFmtId="165" fontId="0" fillId="0" borderId="0" xfId="0" applyNumberFormat="1" applyFill="1" applyProtection="1"/>
    <xf numFmtId="180" fontId="0" fillId="0" borderId="0" xfId="0" applyNumberFormat="1" applyFill="1" applyProtection="1"/>
    <xf numFmtId="166" fontId="0" fillId="0" borderId="0" xfId="0" applyNumberFormat="1" applyFill="1" applyProtection="1"/>
    <xf numFmtId="0" fontId="6" fillId="3" borderId="0" xfId="0" applyFont="1" applyFill="1" applyAlignment="1" applyProtection="1">
      <alignment vertical="center"/>
    </xf>
    <xf numFmtId="0" fontId="4" fillId="0" borderId="0" xfId="0" applyFont="1" applyFill="1" applyAlignment="1" applyProtection="1">
      <alignment vertical="top"/>
    </xf>
    <xf numFmtId="0" fontId="4" fillId="0" borderId="0" xfId="0" applyFont="1" applyFill="1" applyAlignment="1" applyProtection="1">
      <alignment wrapText="1"/>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quotePrefix="1" applyFont="1" applyFill="1" applyAlignment="1" applyProtection="1">
      <alignment wrapText="1"/>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133350</xdr:colOff>
      <xdr:row>44</xdr:row>
      <xdr:rowOff>85725</xdr:rowOff>
    </xdr:from>
    <xdr:ext cx="9067800" cy="1990724"/>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0" y="72104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𝟏</m:t>
                            </m:r>
                            <m:r>
                              <a:rPr lang="en-AU" sz="1800" b="1" i="1">
                                <a:latin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m:t>
                                </m:r>
                                <m:r>
                                  <a:rPr lang="en-AU" sz="1800" b="1" i="1">
                                    <a:latin typeface="Cambria Math" panose="02040503050406030204" pitchFamily="18" charset="0"/>
                                  </a:rPr>
                                  <m:t>𝑵𝑷𝑬𝑹</m:t>
                                </m:r>
                              </m:sup>
                            </m:sSup>
                          </m:num>
                          <m:den>
                            <m:r>
                              <a:rPr lang="en-AU" sz="1800" b="1" i="1">
                                <a:latin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ea typeface="Cambria Math" panose="02040503050406030204" pitchFamily="18" charset="0"/>
              </a:endParaRPr>
            </a:p>
            <a:p>
              <a:r>
                <a:rPr lang="en-AU" sz="1200" b="0"/>
                <a:t>Where:</a:t>
              </a:r>
            </a:p>
            <a:p>
              <a:r>
                <a:rPr lang="en-AU" sz="1200" b="0"/>
                <a:t>PV = Present Value at time period 0</a:t>
              </a:r>
            </a:p>
            <a:p>
              <a:r>
                <a:rPr lang="en-AU" sz="1200" b="0"/>
                <a:t>PMT = A regular payment per period of time measured by NPER</a:t>
              </a:r>
            </a:p>
            <a:p>
              <a:r>
                <a:rPr lang="en-AU" sz="1200" b="0"/>
                <a:t>RATE = Interest expressed as a decimal per period of time measured by NPER</a:t>
              </a:r>
            </a:p>
            <a:p>
              <a:r>
                <a:rPr lang="en-AU" sz="1200" b="0"/>
                <a:t>NPER = The number of periods of time</a:t>
              </a:r>
            </a:p>
            <a:p>
              <a:r>
                <a:rPr lang="en-AU" sz="1200" b="0"/>
                <a:t>FV = The future value after NPER periods of time</a:t>
              </a:r>
            </a:p>
            <a:p>
              <a:r>
                <a:rPr lang="en-AU" sz="1200" b="0"/>
                <a:t>TYPE = 0 if PMTs are made at the end of each period and 1 if PMTs are made at the beginning of each period.</a:t>
              </a:r>
            </a:p>
          </xdr:txBody>
        </xdr:sp>
      </mc:Choice>
      <mc:Fallback xmlns="">
        <xdr:sp macro="" textlink="">
          <xdr:nvSpPr>
            <xdr:cNvPr id="6" name="TextBox 5"/>
            <xdr:cNvSpPr txBox="1"/>
          </xdr:nvSpPr>
          <xdr:spPr>
            <a:xfrm>
              <a:off x="133350" y="72104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]+[𝑭𝑽</a:t>
              </a:r>
              <a:r>
                <a:rPr lang="en-AU" sz="1800" b="1" i="0">
                  <a:latin typeface="Cambria Math" panose="02040503050406030204" pitchFamily="18" charset="0"/>
                  <a:ea typeface="Cambria Math" panose="02040503050406030204" pitchFamily="18" charset="0"/>
                </a:rPr>
                <a:t>×(𝟏+𝑹𝑨𝑻𝑬)^(−𝑵𝑷𝑬𝑹) ]=𝟎</a:t>
              </a:r>
              <a:endParaRPr lang="en-AU" sz="1800" b="1">
                <a:ea typeface="Cambria Math" panose="02040503050406030204" pitchFamily="18" charset="0"/>
              </a:endParaRPr>
            </a:p>
            <a:p>
              <a:pPr/>
              <a:r>
                <a:rPr lang="en-AU" sz="1200" b="0"/>
                <a:t>Where:</a:t>
              </a:r>
            </a:p>
            <a:p>
              <a:pPr/>
              <a:r>
                <a:rPr lang="en-AU" sz="1200" b="0"/>
                <a:t>PV = Present Value at time period 0</a:t>
              </a:r>
            </a:p>
            <a:p>
              <a:pPr/>
              <a:r>
                <a:rPr lang="en-AU" sz="1200" b="0"/>
                <a:t>PMT = A regular payment per period of time measured by NPER</a:t>
              </a:r>
            </a:p>
            <a:p>
              <a:pPr/>
              <a:r>
                <a:rPr lang="en-AU" sz="1200" b="0"/>
                <a:t>RATE = Interest expressed as a decimal per period of time measured by NPER</a:t>
              </a:r>
            </a:p>
            <a:p>
              <a:pPr/>
              <a:r>
                <a:rPr lang="en-AU" sz="1200" b="0"/>
                <a:t>NPER = The number of periods of time</a:t>
              </a:r>
            </a:p>
            <a:p>
              <a:pPr/>
              <a:r>
                <a:rPr lang="en-AU" sz="1200" b="0"/>
                <a:t>FV = The future value after NPER periods of time</a:t>
              </a:r>
            </a:p>
            <a:p>
              <a:pPr/>
              <a:r>
                <a:rPr lang="en-AU" sz="1200" b="0"/>
                <a:t>TYPE = 0 if PMTs are made at the end of each period and 1 if PMTs are made at the beginning of each period.</a:t>
              </a:r>
            </a:p>
          </xdr:txBody>
        </xdr:sp>
      </mc:Fallback>
    </mc:AlternateContent>
    <xdr:clientData/>
  </xdr:oneCellAnchor>
  <xdr:oneCellAnchor>
    <xdr:from>
      <xdr:col>0</xdr:col>
      <xdr:colOff>123825</xdr:colOff>
      <xdr:row>46</xdr:row>
      <xdr:rowOff>114300</xdr:rowOff>
    </xdr:from>
    <xdr:ext cx="11315700" cy="3810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23825" y="7562850"/>
              <a:ext cx="11315700" cy="38100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rPr>
                      <m:t>)^(−</m:t>
                    </m:r>
                    <m:r>
                      <a:rPr lang="en-AU" sz="1800" b="1" i="1">
                        <a:latin typeface="Cambria Math" panose="02040503050406030204" pitchFamily="18" charset="0"/>
                      </a:rPr>
                      <m:t>𝑵𝑷𝑬𝑹</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r>
                      <a:rPr lang="en-AU" sz="1800" b="1" i="1">
                        <a:latin typeface="Cambria Math" panose="02040503050406030204" pitchFamily="18" charset="0"/>
                      </a:rPr>
                      <m:t>)^</m:t>
                    </m:r>
                    <m:r>
                      <a:rPr lang="en-AU" sz="1800" b="1" i="1">
                        <a:latin typeface="Cambria Math" panose="02040503050406030204" pitchFamily="18" charset="0"/>
                      </a:rPr>
                      <m:t>𝑻𝒀𝑷𝑬</m:t>
                    </m:r>
                    <m:r>
                      <a:rPr lang="en-AU" sz="1800" b="1" i="1">
                        <a:latin typeface="Cambria Math" panose="02040503050406030204" pitchFamily="18" charset="0"/>
                      </a:rPr>
                      <m:t>)+(</m:t>
                    </m:r>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xdr:txBody>
        </xdr:sp>
      </mc:Choice>
      <mc:Fallback xmlns="">
        <xdr:sp macro="" textlink="">
          <xdr:nvSpPr>
            <xdr:cNvPr id="7" name="TextBox 6"/>
            <xdr:cNvSpPr txBox="1"/>
          </xdr:nvSpPr>
          <xdr:spPr>
            <a:xfrm>
              <a:off x="123825" y="7562850"/>
              <a:ext cx="11315700" cy="38100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𝟏+𝑹𝑨𝑻𝑬)^𝑻𝒀𝑷𝑬)+(𝑭𝑽</a:t>
              </a:r>
              <a:r>
                <a:rPr lang="en-AU" sz="1800" b="1" i="0">
                  <a:latin typeface="Cambria Math" panose="02040503050406030204" pitchFamily="18" charset="0"/>
                  <a:ea typeface="Cambria Math" panose="02040503050406030204" pitchFamily="18" charset="0"/>
                </a:rPr>
                <a:t>×(𝟏+𝑹𝑨𝑻𝑬)^(−𝑵𝑷𝑬𝑹))=𝟎</a:t>
              </a:r>
              <a:endParaRPr lang="en-AU" sz="1800" b="1"/>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0</xdr:col>
      <xdr:colOff>1714500</xdr:colOff>
      <xdr:row>30</xdr:row>
      <xdr:rowOff>95250</xdr:rowOff>
    </xdr:from>
    <xdr:ext cx="7858125" cy="200025"/>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714500" y="49739550"/>
              <a:ext cx="785812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200" b="0" i="1">
                        <a:latin typeface="Cambria Math" panose="02040503050406030204" pitchFamily="18" charset="0"/>
                      </a:rPr>
                      <m:t>𝑃𝑉</m:t>
                    </m:r>
                    <m:r>
                      <a:rPr lang="en-AU" sz="1200" b="0" i="1">
                        <a:latin typeface="Cambria Math" panose="02040503050406030204" pitchFamily="18" charset="0"/>
                      </a:rPr>
                      <m:t>+(</m:t>
                    </m:r>
                    <m:r>
                      <a:rPr lang="en-AU" sz="1200" b="0" i="1">
                        <a:latin typeface="Cambria Math" panose="02040503050406030204" pitchFamily="18" charset="0"/>
                      </a:rPr>
                      <m:t>𝑃𝑀𝑇</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rPr>
                      <m:t>(1−(1+</m:t>
                    </m:r>
                    <m:r>
                      <a:rPr lang="en-AU" sz="1200" b="0" i="1">
                        <a:latin typeface="Cambria Math" panose="02040503050406030204" pitchFamily="18" charset="0"/>
                      </a:rPr>
                      <m:t>𝑅𝐴𝑇𝐸</m:t>
                    </m:r>
                    <m:r>
                      <a:rPr lang="en-AU" sz="1200" b="0" i="1">
                        <a:latin typeface="Cambria Math" panose="02040503050406030204" pitchFamily="18" charset="0"/>
                      </a:rPr>
                      <m:t>)^(−</m:t>
                    </m:r>
                    <m:r>
                      <a:rPr lang="en-AU" sz="1200" b="0" i="1">
                        <a:latin typeface="Cambria Math" panose="02040503050406030204" pitchFamily="18" charset="0"/>
                      </a:rPr>
                      <m:t>𝑁𝑃𝐸𝑅</m:t>
                    </m:r>
                    <m:r>
                      <a:rPr lang="en-AU" sz="1200" b="0" i="1">
                        <a:latin typeface="Cambria Math" panose="02040503050406030204" pitchFamily="18" charset="0"/>
                      </a:rPr>
                      <m:t>))/</m:t>
                    </m:r>
                    <m:r>
                      <a:rPr lang="en-AU" sz="1200" b="0" i="1">
                        <a:latin typeface="Cambria Math" panose="02040503050406030204" pitchFamily="18" charset="0"/>
                      </a:rPr>
                      <m:t>𝑅𝐴𝑇𝐸</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rPr>
                      <m:t>1+</m:t>
                    </m:r>
                    <m:r>
                      <a:rPr lang="en-AU" sz="1200" b="0" i="1">
                        <a:latin typeface="Cambria Math" panose="02040503050406030204" pitchFamily="18" charset="0"/>
                      </a:rPr>
                      <m:t>𝑅𝐴𝑇𝐸</m:t>
                    </m:r>
                    <m:r>
                      <a:rPr lang="en-AU" sz="1200" b="0" i="1">
                        <a:latin typeface="Cambria Math" panose="02040503050406030204" pitchFamily="18" charset="0"/>
                      </a:rPr>
                      <m:t>)^</m:t>
                    </m:r>
                    <m:r>
                      <a:rPr lang="en-AU" sz="1200" b="0" i="1">
                        <a:latin typeface="Cambria Math" panose="02040503050406030204" pitchFamily="18" charset="0"/>
                      </a:rPr>
                      <m:t>𝑇𝑌𝑃𝐸</m:t>
                    </m:r>
                    <m:r>
                      <a:rPr lang="en-AU" sz="1200" b="0" i="1">
                        <a:latin typeface="Cambria Math" panose="02040503050406030204" pitchFamily="18" charset="0"/>
                      </a:rPr>
                      <m:t>)+(</m:t>
                    </m:r>
                    <m:r>
                      <a:rPr lang="en-AU" sz="1200" b="0" i="1">
                        <a:latin typeface="Cambria Math" panose="02040503050406030204" pitchFamily="18" charset="0"/>
                      </a:rPr>
                      <m:t>𝐹𝑉</m:t>
                    </m:r>
                    <m:r>
                      <a:rPr lang="en-AU" sz="1200" b="0" i="1">
                        <a:latin typeface="Cambria Math" panose="02040503050406030204" pitchFamily="18" charset="0"/>
                        <a:ea typeface="Cambria Math" panose="02040503050406030204" pitchFamily="18" charset="0"/>
                      </a:rPr>
                      <m:t>×(1+</m:t>
                    </m:r>
                    <m:r>
                      <a:rPr lang="en-AU" sz="1200" b="0" i="1">
                        <a:latin typeface="Cambria Math" panose="02040503050406030204" pitchFamily="18" charset="0"/>
                        <a:ea typeface="Cambria Math" panose="02040503050406030204" pitchFamily="18" charset="0"/>
                      </a:rPr>
                      <m:t>𝑅𝐴𝑇𝐸</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ea typeface="Cambria Math" panose="02040503050406030204" pitchFamily="18" charset="0"/>
                      </a:rPr>
                      <m:t>𝑁𝑃𝐸𝑅</m:t>
                    </m:r>
                    <m:r>
                      <a:rPr lang="en-AU" sz="1200" b="0" i="1">
                        <a:latin typeface="Cambria Math" panose="02040503050406030204" pitchFamily="18" charset="0"/>
                        <a:ea typeface="Cambria Math" panose="02040503050406030204" pitchFamily="18" charset="0"/>
                      </a:rPr>
                      <m:t>))=0</m:t>
                    </m:r>
                  </m:oMath>
                </m:oMathPara>
              </a14:m>
              <a:endParaRPr lang="en-AU" sz="1200" b="0"/>
            </a:p>
          </xdr:txBody>
        </xdr:sp>
      </mc:Choice>
      <mc:Fallback xmlns="">
        <xdr:sp macro="" textlink="">
          <xdr:nvSpPr>
            <xdr:cNvPr id="2" name="TextBox 1"/>
            <xdr:cNvSpPr txBox="1"/>
          </xdr:nvSpPr>
          <xdr:spPr>
            <a:xfrm>
              <a:off x="1714500" y="49739550"/>
              <a:ext cx="785812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200" b="0" i="0">
                  <a:latin typeface="Cambria Math" panose="02040503050406030204" pitchFamily="18" charset="0"/>
                </a:rPr>
                <a:t>𝑃𝑉+(𝑃𝑀𝑇</a:t>
              </a:r>
              <a:r>
                <a:rPr lang="en-AU" sz="1200" b="0" i="0">
                  <a:latin typeface="Cambria Math" panose="02040503050406030204" pitchFamily="18" charset="0"/>
                  <a:ea typeface="Cambria Math" panose="02040503050406030204" pitchFamily="18" charset="0"/>
                </a:rPr>
                <a:t>×</a:t>
              </a:r>
              <a:r>
                <a:rPr lang="en-AU" sz="1200" b="0" i="0">
                  <a:latin typeface="Cambria Math" panose="02040503050406030204" pitchFamily="18" charset="0"/>
                </a:rPr>
                <a:t>(1−(1+𝑅𝐴𝑇𝐸)^(−𝑁𝑃𝐸𝑅))/𝑅𝐴𝑇𝐸</a:t>
              </a:r>
              <a:r>
                <a:rPr lang="en-AU" sz="1200" b="0" i="0">
                  <a:latin typeface="Cambria Math" panose="02040503050406030204" pitchFamily="18" charset="0"/>
                  <a:ea typeface="Cambria Math" panose="02040503050406030204" pitchFamily="18" charset="0"/>
                </a:rPr>
                <a:t>×(</a:t>
              </a:r>
              <a:r>
                <a:rPr lang="en-AU" sz="1200" b="0" i="0">
                  <a:latin typeface="Cambria Math" panose="02040503050406030204" pitchFamily="18" charset="0"/>
                </a:rPr>
                <a:t>1+𝑅𝐴𝑇𝐸)^𝑇𝑌𝑃𝐸)+(𝐹𝑉</a:t>
              </a:r>
              <a:r>
                <a:rPr lang="en-AU" sz="1200" b="0" i="0">
                  <a:latin typeface="Cambria Math" panose="02040503050406030204" pitchFamily="18" charset="0"/>
                  <a:ea typeface="Cambria Math" panose="02040503050406030204" pitchFamily="18" charset="0"/>
                </a:rPr>
                <a:t>×(1+𝑅𝐴𝑇𝐸)^(−𝑁𝑃𝐸𝑅))=0</a:t>
              </a:r>
              <a:endParaRPr lang="en-AU" sz="1200" b="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1714500</xdr:colOff>
      <xdr:row>32</xdr:row>
      <xdr:rowOff>95250</xdr:rowOff>
    </xdr:from>
    <xdr:ext cx="7858125" cy="200025"/>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714500" y="55568850"/>
              <a:ext cx="785812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200" b="0" i="1">
                        <a:latin typeface="Cambria Math" panose="02040503050406030204" pitchFamily="18" charset="0"/>
                      </a:rPr>
                      <m:t>𝑃𝑉</m:t>
                    </m:r>
                    <m:r>
                      <a:rPr lang="en-AU" sz="1200" b="0" i="1">
                        <a:latin typeface="Cambria Math" panose="02040503050406030204" pitchFamily="18" charset="0"/>
                      </a:rPr>
                      <m:t>+(</m:t>
                    </m:r>
                    <m:r>
                      <a:rPr lang="en-AU" sz="1200" b="0" i="1">
                        <a:latin typeface="Cambria Math" panose="02040503050406030204" pitchFamily="18" charset="0"/>
                      </a:rPr>
                      <m:t>𝑃𝑀𝑇</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rPr>
                      <m:t>(1−(1+</m:t>
                    </m:r>
                    <m:r>
                      <a:rPr lang="en-AU" sz="1200" b="0" i="1">
                        <a:latin typeface="Cambria Math" panose="02040503050406030204" pitchFamily="18" charset="0"/>
                      </a:rPr>
                      <m:t>𝑅𝐴𝑇𝐸</m:t>
                    </m:r>
                    <m:r>
                      <a:rPr lang="en-AU" sz="1200" b="0" i="1">
                        <a:latin typeface="Cambria Math" panose="02040503050406030204" pitchFamily="18" charset="0"/>
                      </a:rPr>
                      <m:t>)^(−</m:t>
                    </m:r>
                    <m:r>
                      <a:rPr lang="en-AU" sz="1200" b="0" i="1">
                        <a:latin typeface="Cambria Math" panose="02040503050406030204" pitchFamily="18" charset="0"/>
                      </a:rPr>
                      <m:t>𝑁𝑃𝐸𝑅</m:t>
                    </m:r>
                    <m:r>
                      <a:rPr lang="en-AU" sz="1200" b="0" i="1">
                        <a:latin typeface="Cambria Math" panose="02040503050406030204" pitchFamily="18" charset="0"/>
                      </a:rPr>
                      <m:t>))/</m:t>
                    </m:r>
                    <m:r>
                      <a:rPr lang="en-AU" sz="1200" b="0" i="1">
                        <a:latin typeface="Cambria Math" panose="02040503050406030204" pitchFamily="18" charset="0"/>
                      </a:rPr>
                      <m:t>𝑅𝐴𝑇𝐸</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rPr>
                      <m:t>1+</m:t>
                    </m:r>
                    <m:r>
                      <a:rPr lang="en-AU" sz="1200" b="0" i="1">
                        <a:latin typeface="Cambria Math" panose="02040503050406030204" pitchFamily="18" charset="0"/>
                      </a:rPr>
                      <m:t>𝑅𝐴𝑇𝐸</m:t>
                    </m:r>
                    <m:r>
                      <a:rPr lang="en-AU" sz="1200" b="0" i="1">
                        <a:latin typeface="Cambria Math" panose="02040503050406030204" pitchFamily="18" charset="0"/>
                      </a:rPr>
                      <m:t>)^</m:t>
                    </m:r>
                    <m:r>
                      <a:rPr lang="en-AU" sz="1200" b="0" i="1">
                        <a:latin typeface="Cambria Math" panose="02040503050406030204" pitchFamily="18" charset="0"/>
                      </a:rPr>
                      <m:t>𝑇𝑌𝑃𝐸</m:t>
                    </m:r>
                    <m:r>
                      <a:rPr lang="en-AU" sz="1200" b="0" i="1">
                        <a:latin typeface="Cambria Math" panose="02040503050406030204" pitchFamily="18" charset="0"/>
                      </a:rPr>
                      <m:t>)+(</m:t>
                    </m:r>
                    <m:r>
                      <a:rPr lang="en-AU" sz="1200" b="0" i="1">
                        <a:latin typeface="Cambria Math" panose="02040503050406030204" pitchFamily="18" charset="0"/>
                      </a:rPr>
                      <m:t>𝐹𝑉</m:t>
                    </m:r>
                    <m:r>
                      <a:rPr lang="en-AU" sz="1200" b="0" i="1">
                        <a:latin typeface="Cambria Math" panose="02040503050406030204" pitchFamily="18" charset="0"/>
                        <a:ea typeface="Cambria Math" panose="02040503050406030204" pitchFamily="18" charset="0"/>
                      </a:rPr>
                      <m:t>×(1+</m:t>
                    </m:r>
                    <m:r>
                      <a:rPr lang="en-AU" sz="1200" b="0" i="1">
                        <a:latin typeface="Cambria Math" panose="02040503050406030204" pitchFamily="18" charset="0"/>
                        <a:ea typeface="Cambria Math" panose="02040503050406030204" pitchFamily="18" charset="0"/>
                      </a:rPr>
                      <m:t>𝑅𝐴𝑇𝐸</m:t>
                    </m:r>
                    <m:r>
                      <a:rPr lang="en-AU" sz="1200" b="0" i="1">
                        <a:latin typeface="Cambria Math" panose="02040503050406030204" pitchFamily="18" charset="0"/>
                        <a:ea typeface="Cambria Math" panose="02040503050406030204" pitchFamily="18" charset="0"/>
                      </a:rPr>
                      <m:t>)^(−</m:t>
                    </m:r>
                    <m:r>
                      <a:rPr lang="en-AU" sz="1200" b="0" i="1">
                        <a:latin typeface="Cambria Math" panose="02040503050406030204" pitchFamily="18" charset="0"/>
                        <a:ea typeface="Cambria Math" panose="02040503050406030204" pitchFamily="18" charset="0"/>
                      </a:rPr>
                      <m:t>𝑁𝑃𝐸𝑅</m:t>
                    </m:r>
                    <m:r>
                      <a:rPr lang="en-AU" sz="1200" b="0" i="1">
                        <a:latin typeface="Cambria Math" panose="02040503050406030204" pitchFamily="18" charset="0"/>
                        <a:ea typeface="Cambria Math" panose="02040503050406030204" pitchFamily="18" charset="0"/>
                      </a:rPr>
                      <m:t>))=0</m:t>
                    </m:r>
                  </m:oMath>
                </m:oMathPara>
              </a14:m>
              <a:endParaRPr lang="en-AU" sz="1200" b="0"/>
            </a:p>
          </xdr:txBody>
        </xdr:sp>
      </mc:Choice>
      <mc:Fallback xmlns="">
        <xdr:sp macro="" textlink="">
          <xdr:nvSpPr>
            <xdr:cNvPr id="2" name="TextBox 1"/>
            <xdr:cNvSpPr txBox="1"/>
          </xdr:nvSpPr>
          <xdr:spPr>
            <a:xfrm>
              <a:off x="1714500" y="55568850"/>
              <a:ext cx="7858125" cy="200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200" b="0" i="0">
                  <a:latin typeface="Cambria Math" panose="02040503050406030204" pitchFamily="18" charset="0"/>
                </a:rPr>
                <a:t>𝑃𝑉+(𝑃𝑀𝑇</a:t>
              </a:r>
              <a:r>
                <a:rPr lang="en-AU" sz="1200" b="0" i="0">
                  <a:latin typeface="Cambria Math" panose="02040503050406030204" pitchFamily="18" charset="0"/>
                  <a:ea typeface="Cambria Math" panose="02040503050406030204" pitchFamily="18" charset="0"/>
                </a:rPr>
                <a:t>×</a:t>
              </a:r>
              <a:r>
                <a:rPr lang="en-AU" sz="1200" b="0" i="0">
                  <a:latin typeface="Cambria Math" panose="02040503050406030204" pitchFamily="18" charset="0"/>
                </a:rPr>
                <a:t>(1−(1+𝑅𝐴𝑇𝐸)^(−𝑁𝑃𝐸𝑅))/𝑅𝐴𝑇𝐸</a:t>
              </a:r>
              <a:r>
                <a:rPr lang="en-AU" sz="1200" b="0" i="0">
                  <a:latin typeface="Cambria Math" panose="02040503050406030204" pitchFamily="18" charset="0"/>
                  <a:ea typeface="Cambria Math" panose="02040503050406030204" pitchFamily="18" charset="0"/>
                </a:rPr>
                <a:t>×(</a:t>
              </a:r>
              <a:r>
                <a:rPr lang="en-AU" sz="1200" b="0" i="0">
                  <a:latin typeface="Cambria Math" panose="02040503050406030204" pitchFamily="18" charset="0"/>
                </a:rPr>
                <a:t>1+𝑅𝐴𝑇𝐸)^𝑇𝑌𝑃𝐸)+(𝐹𝑉</a:t>
              </a:r>
              <a:r>
                <a:rPr lang="en-AU" sz="1200" b="0" i="0">
                  <a:latin typeface="Cambria Math" panose="02040503050406030204" pitchFamily="18" charset="0"/>
                  <a:ea typeface="Cambria Math" panose="02040503050406030204" pitchFamily="18" charset="0"/>
                </a:rPr>
                <a:t>×(1+𝑅𝐴𝑇𝐸)^(−𝑁𝑃𝐸𝑅))=0</a:t>
              </a:r>
              <a:endParaRPr lang="en-AU" sz="1200" b="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87"/>
  <sheetViews>
    <sheetView tabSelected="1" zoomScaleNormal="100" workbookViewId="0"/>
  </sheetViews>
  <sheetFormatPr defaultColWidth="9.140625" defaultRowHeight="12.75" x14ac:dyDescent="0.2"/>
  <cols>
    <col min="1" max="1" width="40.7109375" style="4" customWidth="1"/>
    <col min="2" max="2" width="30.7109375" style="4" customWidth="1"/>
    <col min="3" max="3" width="50.7109375" style="4" customWidth="1"/>
    <col min="4" max="4" width="60.7109375" style="4" customWidth="1"/>
    <col min="5" max="16384" width="9.140625" style="2"/>
  </cols>
  <sheetData>
    <row r="1" spans="1:5" s="1" customFormat="1" ht="30" customHeight="1" x14ac:dyDescent="0.2">
      <c r="A1" s="36" t="s">
        <v>173</v>
      </c>
      <c r="B1" s="37"/>
      <c r="C1" s="37"/>
      <c r="D1" s="38" t="s">
        <v>198</v>
      </c>
      <c r="E1" s="39"/>
    </row>
    <row r="2" spans="1:5" ht="15" customHeight="1" x14ac:dyDescent="0.25">
      <c r="A2" s="6"/>
      <c r="B2" s="7"/>
      <c r="C2" s="7"/>
      <c r="D2" s="8"/>
    </row>
    <row r="3" spans="1:5" ht="15.75" x14ac:dyDescent="0.25">
      <c r="A3" s="6" t="s">
        <v>149</v>
      </c>
      <c r="B3" s="7"/>
      <c r="C3" s="7"/>
      <c r="D3" s="9" t="str">
        <f>HYPERLINK("http://www.rondebruin.nl/efb/efb.htm","Visit the Excel Function Bible website")</f>
        <v>Visit the Excel Function Bible website</v>
      </c>
    </row>
    <row r="4" spans="1:5" ht="15" customHeight="1" x14ac:dyDescent="0.2">
      <c r="A4" s="10" t="s">
        <v>172</v>
      </c>
      <c r="B4" s="10"/>
      <c r="C4" s="10"/>
      <c r="D4" s="11" t="s">
        <v>194</v>
      </c>
    </row>
    <row r="5" spans="1:5" x14ac:dyDescent="0.2">
      <c r="A5" s="12"/>
      <c r="B5" s="7"/>
      <c r="C5" s="7"/>
      <c r="D5" s="13"/>
    </row>
    <row r="6" spans="1:5" ht="15.75" x14ac:dyDescent="0.25">
      <c r="A6" s="6" t="s">
        <v>171</v>
      </c>
      <c r="B6" s="12"/>
      <c r="C6" s="12"/>
      <c r="D6" s="14" t="s">
        <v>195</v>
      </c>
    </row>
    <row r="7" spans="1:5" x14ac:dyDescent="0.2">
      <c r="A7" s="15" t="s">
        <v>170</v>
      </c>
      <c r="B7" s="12"/>
      <c r="C7" s="12"/>
      <c r="D7" s="13" t="s">
        <v>197</v>
      </c>
    </row>
    <row r="8" spans="1:5" x14ac:dyDescent="0.2">
      <c r="A8" s="15"/>
      <c r="B8" s="12"/>
      <c r="C8" s="12"/>
      <c r="D8" s="13" t="s">
        <v>196</v>
      </c>
    </row>
    <row r="9" spans="1:5" x14ac:dyDescent="0.2">
      <c r="A9" s="15" t="s">
        <v>169</v>
      </c>
      <c r="B9" s="12"/>
      <c r="C9" s="12"/>
      <c r="D9" s="13"/>
    </row>
    <row r="10" spans="1:5" x14ac:dyDescent="0.2">
      <c r="A10" s="15"/>
      <c r="B10" s="12"/>
      <c r="C10" s="12"/>
      <c r="D10" s="9" t="str">
        <f>HYPERLINK("..\efb_Excel%20Functions%20Bible.xlsx","Go back to or open the EFB menu workbook")</f>
        <v>Go back to or open the EFB menu workbook</v>
      </c>
    </row>
    <row r="11" spans="1:5" ht="15.75" x14ac:dyDescent="0.25">
      <c r="A11" s="6" t="s">
        <v>168</v>
      </c>
      <c r="B11" s="7"/>
      <c r="C11" s="7"/>
      <c r="D11" s="13"/>
    </row>
    <row r="12" spans="1:5" x14ac:dyDescent="0.2">
      <c r="A12" s="12"/>
      <c r="B12" s="7"/>
      <c r="C12" s="7"/>
      <c r="D12" s="13"/>
    </row>
    <row r="13" spans="1:5" x14ac:dyDescent="0.2">
      <c r="A13" s="12" t="s">
        <v>167</v>
      </c>
      <c r="B13" s="7"/>
      <c r="C13" s="7"/>
      <c r="D13" s="13"/>
    </row>
    <row r="14" spans="1:5" x14ac:dyDescent="0.2">
      <c r="A14" s="16" t="s">
        <v>166</v>
      </c>
      <c r="B14" s="7"/>
      <c r="C14" s="7"/>
      <c r="D14" s="13"/>
    </row>
    <row r="15" spans="1:5" x14ac:dyDescent="0.2">
      <c r="A15" s="7"/>
      <c r="B15" s="7"/>
      <c r="C15" s="7"/>
      <c r="D15" s="14"/>
    </row>
    <row r="16" spans="1:5" ht="15.75" x14ac:dyDescent="0.25">
      <c r="A16" s="6" t="s">
        <v>165</v>
      </c>
      <c r="B16" s="7"/>
      <c r="C16" s="7"/>
      <c r="D16" s="7"/>
    </row>
    <row r="17" spans="1:4" x14ac:dyDescent="0.2">
      <c r="A17" s="7"/>
      <c r="B17" s="7"/>
      <c r="C17" s="7"/>
      <c r="D17" s="7"/>
    </row>
    <row r="18" spans="1:4" x14ac:dyDescent="0.2">
      <c r="A18" s="12" t="s">
        <v>164</v>
      </c>
      <c r="B18" s="7"/>
      <c r="C18" s="7"/>
      <c r="D18" s="7"/>
    </row>
    <row r="19" spans="1:4" x14ac:dyDescent="0.2">
      <c r="A19" s="17" t="s">
        <v>163</v>
      </c>
      <c r="B19" s="7"/>
      <c r="C19" s="7"/>
      <c r="D19" s="7"/>
    </row>
    <row r="20" spans="1:4" x14ac:dyDescent="0.2">
      <c r="A20" s="17" t="s">
        <v>162</v>
      </c>
      <c r="B20" s="7"/>
      <c r="C20" s="7"/>
      <c r="D20" s="7"/>
    </row>
    <row r="21" spans="1:4" x14ac:dyDescent="0.2">
      <c r="A21" s="18" t="s">
        <v>161</v>
      </c>
      <c r="B21" s="7"/>
      <c r="C21" s="7"/>
      <c r="D21" s="7"/>
    </row>
    <row r="22" spans="1:4" x14ac:dyDescent="0.2">
      <c r="A22" s="18" t="s">
        <v>160</v>
      </c>
      <c r="B22" s="7"/>
      <c r="C22" s="7"/>
      <c r="D22" s="7"/>
    </row>
    <row r="23" spans="1:4" x14ac:dyDescent="0.2">
      <c r="A23" s="17" t="s">
        <v>159</v>
      </c>
      <c r="B23" s="7"/>
      <c r="C23" s="7"/>
      <c r="D23" s="7"/>
    </row>
    <row r="24" spans="1:4" x14ac:dyDescent="0.2">
      <c r="A24" s="18" t="s">
        <v>158</v>
      </c>
      <c r="B24" s="7"/>
      <c r="C24" s="7"/>
      <c r="D24" s="7"/>
    </row>
    <row r="25" spans="1:4" x14ac:dyDescent="0.2">
      <c r="A25" s="18" t="s">
        <v>157</v>
      </c>
      <c r="B25" s="7"/>
      <c r="C25" s="7"/>
      <c r="D25" s="7"/>
    </row>
    <row r="26" spans="1:4" x14ac:dyDescent="0.2">
      <c r="A26" s="18" t="s">
        <v>156</v>
      </c>
      <c r="B26" s="7"/>
      <c r="C26" s="7"/>
      <c r="D26" s="7"/>
    </row>
    <row r="27" spans="1:4" x14ac:dyDescent="0.2">
      <c r="A27" s="18" t="s">
        <v>155</v>
      </c>
      <c r="B27" s="7"/>
      <c r="C27" s="7"/>
      <c r="D27" s="7"/>
    </row>
    <row r="28" spans="1:4" x14ac:dyDescent="0.2">
      <c r="A28" s="12"/>
      <c r="B28" s="7"/>
      <c r="C28" s="7"/>
      <c r="D28" s="7"/>
    </row>
    <row r="29" spans="1:4" ht="15.75" x14ac:dyDescent="0.25">
      <c r="A29" s="6" t="s">
        <v>154</v>
      </c>
      <c r="B29" s="7"/>
      <c r="C29" s="7"/>
      <c r="D29" s="7"/>
    </row>
    <row r="30" spans="1:4" x14ac:dyDescent="0.2">
      <c r="A30" s="19" t="s">
        <v>153</v>
      </c>
      <c r="B30" s="7"/>
      <c r="C30" s="7"/>
      <c r="D30" s="7"/>
    </row>
    <row r="31" spans="1:4" x14ac:dyDescent="0.2">
      <c r="A31" s="19"/>
      <c r="B31" s="7"/>
      <c r="C31" s="7"/>
      <c r="D31" s="7"/>
    </row>
    <row r="32" spans="1:4" ht="15.75" x14ac:dyDescent="0.25">
      <c r="A32" s="6" t="s">
        <v>152</v>
      </c>
      <c r="B32" s="7"/>
      <c r="C32" s="7"/>
      <c r="D32" s="7"/>
    </row>
    <row r="33" spans="1:4" x14ac:dyDescent="0.2">
      <c r="A33" s="20" t="s">
        <v>151</v>
      </c>
      <c r="B33" s="20" t="s">
        <v>150</v>
      </c>
      <c r="C33" s="20" t="s">
        <v>149</v>
      </c>
      <c r="D33" s="20" t="s">
        <v>148</v>
      </c>
    </row>
    <row r="34" spans="1:4" ht="25.5" x14ac:dyDescent="0.2">
      <c r="A34" s="21" t="s">
        <v>147</v>
      </c>
      <c r="B34" s="21" t="s">
        <v>140</v>
      </c>
      <c r="C34" s="22" t="s">
        <v>146</v>
      </c>
      <c r="D34" s="23" t="s">
        <v>145</v>
      </c>
    </row>
    <row r="35" spans="1:4" ht="76.5" x14ac:dyDescent="0.2">
      <c r="A35" s="21" t="s">
        <v>144</v>
      </c>
      <c r="B35" s="21" t="s">
        <v>140</v>
      </c>
      <c r="C35" s="24" t="s">
        <v>143</v>
      </c>
      <c r="D35" s="23" t="s">
        <v>142</v>
      </c>
    </row>
    <row r="36" spans="1:4" ht="76.5" x14ac:dyDescent="0.2">
      <c r="A36" s="21" t="s">
        <v>141</v>
      </c>
      <c r="B36" s="21" t="s">
        <v>140</v>
      </c>
      <c r="C36" s="24" t="s">
        <v>139</v>
      </c>
      <c r="D36" s="23" t="s">
        <v>138</v>
      </c>
    </row>
    <row r="37" spans="1:4" ht="114.75" x14ac:dyDescent="0.2">
      <c r="A37" s="22" t="s">
        <v>137</v>
      </c>
      <c r="B37" s="22" t="s">
        <v>130</v>
      </c>
      <c r="C37" s="24" t="s">
        <v>136</v>
      </c>
      <c r="D37" s="25" t="s">
        <v>135</v>
      </c>
    </row>
    <row r="38" spans="1:4" ht="76.5" x14ac:dyDescent="0.2">
      <c r="A38" s="22" t="s">
        <v>134</v>
      </c>
      <c r="B38" s="22" t="s">
        <v>130</v>
      </c>
      <c r="C38" s="24" t="s">
        <v>133</v>
      </c>
      <c r="D38" s="23" t="s">
        <v>132</v>
      </c>
    </row>
    <row r="39" spans="1:4" ht="25.5" x14ac:dyDescent="0.2">
      <c r="A39" s="22" t="s">
        <v>131</v>
      </c>
      <c r="B39" s="22" t="s">
        <v>130</v>
      </c>
      <c r="C39" s="24" t="s">
        <v>129</v>
      </c>
      <c r="D39" s="23"/>
    </row>
    <row r="40" spans="1:4" ht="15.75" x14ac:dyDescent="0.25">
      <c r="A40" s="6" t="s">
        <v>128</v>
      </c>
      <c r="B40" s="22"/>
      <c r="C40" s="24"/>
      <c r="D40" s="23"/>
    </row>
    <row r="41" spans="1:4" x14ac:dyDescent="0.2">
      <c r="A41" s="22" t="s">
        <v>127</v>
      </c>
      <c r="B41" s="22"/>
      <c r="C41" s="24"/>
      <c r="D41" s="23"/>
    </row>
    <row r="42" spans="1:4" x14ac:dyDescent="0.2">
      <c r="A42" s="7"/>
      <c r="B42" s="7"/>
      <c r="C42" s="7"/>
      <c r="D42" s="7"/>
    </row>
    <row r="43" spans="1:4" ht="15.75" x14ac:dyDescent="0.25">
      <c r="A43" s="6" t="s">
        <v>126</v>
      </c>
      <c r="B43" s="7"/>
      <c r="C43" s="7"/>
      <c r="D43" s="7"/>
    </row>
    <row r="44" spans="1:4" x14ac:dyDescent="0.2">
      <c r="A44" s="12" t="s">
        <v>125</v>
      </c>
      <c r="B44" s="7"/>
      <c r="C44" s="7"/>
      <c r="D44" s="7"/>
    </row>
    <row r="45" spans="1:4" ht="172.5" customHeight="1" x14ac:dyDescent="0.2">
      <c r="A45" s="12"/>
      <c r="B45" s="7"/>
      <c r="C45" s="7"/>
      <c r="D45" s="7"/>
    </row>
    <row r="46" spans="1:4" x14ac:dyDescent="0.2">
      <c r="A46" s="12" t="s">
        <v>124</v>
      </c>
      <c r="B46" s="7"/>
      <c r="C46" s="7"/>
      <c r="D46" s="7"/>
    </row>
    <row r="47" spans="1:4" ht="50.25" customHeight="1" x14ac:dyDescent="0.2">
      <c r="A47" s="7"/>
      <c r="B47" s="7"/>
      <c r="C47" s="7"/>
      <c r="D47" s="7"/>
    </row>
    <row r="48" spans="1:4" x14ac:dyDescent="0.2">
      <c r="A48" s="12" t="s">
        <v>123</v>
      </c>
      <c r="B48" s="7"/>
      <c r="C48" s="7"/>
      <c r="D48" s="7"/>
    </row>
    <row r="49" spans="1:4" x14ac:dyDescent="0.2">
      <c r="A49" s="17" t="s">
        <v>122</v>
      </c>
      <c r="B49" s="7"/>
      <c r="C49" s="7"/>
      <c r="D49" s="7"/>
    </row>
    <row r="50" spans="1:4" x14ac:dyDescent="0.2">
      <c r="A50" s="17" t="s">
        <v>121</v>
      </c>
      <c r="B50" s="7"/>
      <c r="C50" s="7"/>
      <c r="D50" s="7"/>
    </row>
    <row r="51" spans="1:4" x14ac:dyDescent="0.2">
      <c r="A51" s="12"/>
      <c r="B51" s="7"/>
      <c r="C51" s="7"/>
      <c r="D51" s="7"/>
    </row>
    <row r="52" spans="1:4" x14ac:dyDescent="0.2">
      <c r="A52" s="12" t="s">
        <v>120</v>
      </c>
      <c r="B52" s="7"/>
      <c r="C52" s="7"/>
      <c r="D52" s="7"/>
    </row>
    <row r="53" spans="1:4" ht="15.75" x14ac:dyDescent="0.25">
      <c r="A53" s="26" t="s">
        <v>119</v>
      </c>
      <c r="B53" s="7"/>
      <c r="C53" s="7"/>
      <c r="D53" s="7"/>
    </row>
    <row r="54" spans="1:4" x14ac:dyDescent="0.2">
      <c r="A54" s="12"/>
      <c r="B54" s="7"/>
      <c r="C54" s="7"/>
      <c r="D54" s="7"/>
    </row>
    <row r="55" spans="1:4" x14ac:dyDescent="0.2">
      <c r="A55" s="27" t="s">
        <v>118</v>
      </c>
      <c r="B55" s="7"/>
      <c r="C55" s="7"/>
      <c r="D55" s="7"/>
    </row>
    <row r="56" spans="1:4" x14ac:dyDescent="0.2">
      <c r="A56" s="27" t="s">
        <v>117</v>
      </c>
      <c r="B56" s="7"/>
      <c r="C56" s="7"/>
      <c r="D56" s="7"/>
    </row>
    <row r="57" spans="1:4" x14ac:dyDescent="0.2">
      <c r="A57" s="12"/>
      <c r="B57" s="7"/>
      <c r="C57" s="7"/>
      <c r="D57" s="7"/>
    </row>
    <row r="58" spans="1:4" ht="15.75" x14ac:dyDescent="0.25">
      <c r="A58" s="28" t="s">
        <v>183</v>
      </c>
      <c r="B58" s="7"/>
      <c r="C58" s="7"/>
      <c r="D58" s="7"/>
    </row>
    <row r="59" spans="1:4" x14ac:dyDescent="0.2">
      <c r="A59" s="29" t="s">
        <v>184</v>
      </c>
      <c r="B59" s="7"/>
      <c r="C59" s="7"/>
      <c r="D59" s="7"/>
    </row>
    <row r="60" spans="1:4" ht="30" customHeight="1" x14ac:dyDescent="0.2">
      <c r="A60" s="30" t="s">
        <v>185</v>
      </c>
      <c r="B60" s="31" t="s">
        <v>186</v>
      </c>
      <c r="C60" s="7"/>
      <c r="D60" s="7"/>
    </row>
    <row r="61" spans="1:4" ht="30" customHeight="1" x14ac:dyDescent="0.2">
      <c r="A61" s="30" t="s">
        <v>187</v>
      </c>
      <c r="B61" s="31" t="s">
        <v>188</v>
      </c>
      <c r="C61" s="7"/>
      <c r="D61" s="7"/>
    </row>
    <row r="62" spans="1:4" ht="30" customHeight="1" x14ac:dyDescent="0.2">
      <c r="A62" s="30" t="s">
        <v>189</v>
      </c>
      <c r="B62" s="31" t="s">
        <v>190</v>
      </c>
      <c r="C62" s="7"/>
      <c r="D62" s="7"/>
    </row>
    <row r="63" spans="1:4" ht="30" customHeight="1" x14ac:dyDescent="0.2">
      <c r="A63" s="30" t="s">
        <v>192</v>
      </c>
      <c r="B63" s="31" t="s">
        <v>193</v>
      </c>
      <c r="C63" s="7"/>
      <c r="D63" s="7"/>
    </row>
    <row r="64" spans="1:4" s="3" customFormat="1" x14ac:dyDescent="0.2">
      <c r="A64" s="32" t="s">
        <v>191</v>
      </c>
      <c r="B64" s="7"/>
      <c r="C64" s="7"/>
      <c r="D64" s="7"/>
    </row>
    <row r="65" spans="1:4" s="3" customFormat="1" x14ac:dyDescent="0.2">
      <c r="A65" s="12"/>
      <c r="B65" s="7"/>
      <c r="C65" s="7"/>
      <c r="D65" s="7"/>
    </row>
    <row r="66" spans="1:4" ht="15.75" x14ac:dyDescent="0.25">
      <c r="A66" s="6" t="s">
        <v>116</v>
      </c>
      <c r="B66" s="7"/>
      <c r="C66" s="7"/>
      <c r="D66" s="7"/>
    </row>
    <row r="67" spans="1:4" s="3" customFormat="1" x14ac:dyDescent="0.2">
      <c r="A67" s="7"/>
      <c r="B67" s="7"/>
      <c r="C67" s="7"/>
      <c r="D67" s="7"/>
    </row>
    <row r="68" spans="1:4" s="3" customFormat="1" x14ac:dyDescent="0.2">
      <c r="A68" s="20" t="s">
        <v>115</v>
      </c>
      <c r="B68" s="7"/>
      <c r="C68" s="7"/>
      <c r="D68" s="7"/>
    </row>
    <row r="69" spans="1:4" x14ac:dyDescent="0.2">
      <c r="A69" s="33" t="str">
        <f>'Example 1'!A1</f>
        <v>Example 1:- Calculation Of Capital Growth In Compound Interest Terms.</v>
      </c>
      <c r="B69" s="7"/>
      <c r="C69" s="7"/>
      <c r="D69" s="7"/>
    </row>
    <row r="70" spans="1:4" x14ac:dyDescent="0.2">
      <c r="A70" s="33" t="str">
        <f>'Example 2'!A1</f>
        <v>Example 2:- Calculation Of Return From Investment In A Terminating Series of Payments.</v>
      </c>
      <c r="B70" s="7"/>
      <c r="C70" s="7"/>
      <c r="D70" s="7"/>
    </row>
    <row r="71" spans="1:4" x14ac:dyDescent="0.2">
      <c r="A71" s="33" t="str">
        <f>'Example 3'!A1</f>
        <v>Example 3:- Deducing An Interest Rate Equivalent Of A Series Of Payments.</v>
      </c>
      <c r="B71" s="7"/>
      <c r="C71" s="7"/>
      <c r="D71" s="7"/>
    </row>
    <row r="72" spans="1:4" x14ac:dyDescent="0.2">
      <c r="A72" s="33" t="str">
        <f>'Example 4'!A1</f>
        <v>Example 4:- Calculation Of Return From Investment Yielding Income And Capital Return.</v>
      </c>
      <c r="B72" s="34"/>
      <c r="C72" s="34"/>
      <c r="D72" s="34"/>
    </row>
    <row r="73" spans="1:4" x14ac:dyDescent="0.2">
      <c r="A73" s="33" t="str">
        <f>'Example 5'!A1</f>
        <v>Example 5:- Check Of RATE Algorithm: Using IRR And XIRR</v>
      </c>
      <c r="B73" s="34"/>
      <c r="C73" s="34"/>
      <c r="D73" s="34"/>
    </row>
    <row r="74" spans="1:4" x14ac:dyDescent="0.2">
      <c r="A74" s="33" t="str">
        <f>'Example 6'!A1</f>
        <v>Example 6:- Crosschecking RATE Calculations Using Other Amortization Functions And Formula.</v>
      </c>
      <c r="B74" s="7"/>
      <c r="C74" s="7"/>
      <c r="D74" s="7"/>
    </row>
    <row r="75" spans="1:4" x14ac:dyDescent="0.2">
      <c r="A75" s="33" t="str">
        <f>'Example 7'!A1</f>
        <v>Example 7:- Comparison Of RATE And Goal Seek Calculations Of Rate Of Interest.</v>
      </c>
      <c r="B75" s="34"/>
      <c r="C75" s="34"/>
      <c r="D75" s="34"/>
    </row>
    <row r="76" spans="1:4" x14ac:dyDescent="0.2">
      <c r="A76" s="33" t="str">
        <f>'Example 8'!A1</f>
        <v>Example 8:- 'Complex' RATE Function Problem: Balloon Loan</v>
      </c>
      <c r="B76" s="34"/>
      <c r="C76" s="34"/>
      <c r="D76" s="34"/>
    </row>
    <row r="77" spans="1:4" x14ac:dyDescent="0.2">
      <c r="A77" s="33" t="str">
        <f>'Example 9'!A1</f>
        <v>Example 9:- Validating And Checking RATE User Input.</v>
      </c>
      <c r="B77" s="7"/>
      <c r="C77" s="7"/>
      <c r="D77" s="7"/>
    </row>
    <row r="78" spans="1:4" x14ac:dyDescent="0.2">
      <c r="A78" s="7"/>
      <c r="B78" s="7"/>
      <c r="C78" s="7"/>
      <c r="D78" s="7"/>
    </row>
    <row r="79" spans="1:4" ht="15.75" x14ac:dyDescent="0.25">
      <c r="A79" s="6" t="s">
        <v>4</v>
      </c>
      <c r="B79" s="7"/>
      <c r="C79" s="7"/>
      <c r="D79" s="7"/>
    </row>
    <row r="80" spans="1:4" x14ac:dyDescent="0.2">
      <c r="A80" s="7"/>
      <c r="B80" s="7"/>
      <c r="C80" s="7"/>
      <c r="D80" s="7"/>
    </row>
    <row r="81" spans="1:4" x14ac:dyDescent="0.2">
      <c r="A81" s="27" t="s">
        <v>3</v>
      </c>
      <c r="B81" s="7"/>
      <c r="C81" s="7"/>
      <c r="D81" s="7"/>
    </row>
    <row r="82" spans="1:4" x14ac:dyDescent="0.2">
      <c r="A82" s="7"/>
      <c r="B82" s="7"/>
      <c r="C82" s="7"/>
      <c r="D82" s="7"/>
    </row>
    <row r="83" spans="1:4" x14ac:dyDescent="0.2">
      <c r="A83" s="12" t="s">
        <v>2</v>
      </c>
      <c r="B83" s="7"/>
      <c r="C83" s="7"/>
      <c r="D83" s="7"/>
    </row>
    <row r="84" spans="1:4" x14ac:dyDescent="0.2">
      <c r="A84" s="35" t="s">
        <v>1</v>
      </c>
      <c r="B84" s="7"/>
      <c r="C84" s="7"/>
      <c r="D84" s="7"/>
    </row>
    <row r="85" spans="1:4" x14ac:dyDescent="0.2">
      <c r="A85" s="35"/>
      <c r="B85" s="7"/>
      <c r="C85" s="7"/>
      <c r="D85" s="7"/>
    </row>
    <row r="86" spans="1:4" x14ac:dyDescent="0.2">
      <c r="A86" s="35" t="s">
        <v>0</v>
      </c>
      <c r="B86" s="7"/>
      <c r="C86" s="7"/>
      <c r="D86" s="7"/>
    </row>
    <row r="87" spans="1:4" x14ac:dyDescent="0.2">
      <c r="A87" s="35"/>
      <c r="B87" s="7"/>
      <c r="C87" s="7"/>
      <c r="D87" s="7"/>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3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175</v>
      </c>
      <c r="B1" s="49"/>
      <c r="C1" s="49"/>
      <c r="D1" s="50"/>
      <c r="E1" s="50"/>
    </row>
    <row r="2" spans="1:5" ht="15" customHeight="1" x14ac:dyDescent="0.2">
      <c r="A2" s="7"/>
      <c r="B2" s="7"/>
      <c r="C2" s="7"/>
      <c r="D2" s="7"/>
      <c r="E2" s="7"/>
    </row>
    <row r="3" spans="1:5" x14ac:dyDescent="0.2">
      <c r="A3" s="12" t="s">
        <v>114</v>
      </c>
      <c r="B3" s="7"/>
      <c r="C3" s="7"/>
      <c r="D3" s="7"/>
      <c r="E3" s="7"/>
    </row>
    <row r="4" spans="1:5" x14ac:dyDescent="0.2">
      <c r="A4" s="12" t="s">
        <v>110</v>
      </c>
      <c r="B4" s="7"/>
      <c r="C4" s="7"/>
      <c r="D4" s="7"/>
      <c r="E4" s="7"/>
    </row>
    <row r="5" spans="1:5" x14ac:dyDescent="0.2">
      <c r="A5" s="7"/>
      <c r="B5" s="7"/>
      <c r="C5" s="7"/>
      <c r="D5" s="7"/>
      <c r="E5" s="7"/>
    </row>
    <row r="6" spans="1:5" x14ac:dyDescent="0.2">
      <c r="A6" s="12" t="s">
        <v>84</v>
      </c>
      <c r="B6" s="40">
        <v>-280000</v>
      </c>
      <c r="C6" s="41"/>
      <c r="D6" s="7"/>
      <c r="E6" s="7"/>
    </row>
    <row r="7" spans="1:5" x14ac:dyDescent="0.2">
      <c r="A7" s="12" t="s">
        <v>22</v>
      </c>
      <c r="B7" s="42">
        <v>10</v>
      </c>
      <c r="C7" s="43" t="s">
        <v>83</v>
      </c>
      <c r="D7" s="7"/>
      <c r="E7" s="7"/>
    </row>
    <row r="8" spans="1:5" x14ac:dyDescent="0.2">
      <c r="A8" s="12" t="s">
        <v>69</v>
      </c>
      <c r="B8" s="40">
        <v>0</v>
      </c>
      <c r="C8" s="41"/>
      <c r="D8" s="7"/>
      <c r="E8" s="7"/>
    </row>
    <row r="9" spans="1:5" x14ac:dyDescent="0.2">
      <c r="A9" s="12" t="s">
        <v>82</v>
      </c>
      <c r="B9" s="40">
        <v>200000</v>
      </c>
      <c r="C9" s="43"/>
      <c r="D9" s="7"/>
      <c r="E9" s="7"/>
    </row>
    <row r="10" spans="1:5" x14ac:dyDescent="0.2">
      <c r="A10" s="12" t="s">
        <v>17</v>
      </c>
      <c r="B10" s="42">
        <v>0</v>
      </c>
      <c r="C10" s="41" t="str">
        <f>IF(B10=0,"payments at end of "&amp;C7,"payment at beginning of "&amp;C7)</f>
        <v>payments at end of years</v>
      </c>
      <c r="D10" s="7"/>
      <c r="E10" s="7"/>
    </row>
    <row r="11" spans="1:5" x14ac:dyDescent="0.2">
      <c r="A11" s="12" t="s">
        <v>81</v>
      </c>
      <c r="B11" s="44">
        <v>0.1</v>
      </c>
      <c r="C11" s="41"/>
      <c r="D11" s="7"/>
      <c r="E11" s="7"/>
    </row>
    <row r="12" spans="1:5" x14ac:dyDescent="0.2">
      <c r="A12" s="7"/>
      <c r="B12" s="7"/>
      <c r="C12" s="7"/>
      <c r="D12" s="7"/>
      <c r="E12" s="7"/>
    </row>
    <row r="13" spans="1:5" x14ac:dyDescent="0.2">
      <c r="A13" s="24" t="s">
        <v>80</v>
      </c>
      <c r="B13" s="45">
        <f>RATE(B7,B8,B6,B9,B10,B11)</f>
        <v>-3.3087451654251136E-2</v>
      </c>
      <c r="C13" s="12" t="s">
        <v>79</v>
      </c>
      <c r="D13" s="7"/>
      <c r="E13" s="7"/>
    </row>
    <row r="14" spans="1:5" x14ac:dyDescent="0.2">
      <c r="A14" s="12" t="str">
        <f ca="1">"Formula Used in "&amp;ADDRESS(ROW(B13),COLUMN(B13),4)&amp;"  &gt;&gt;   "&amp;_xlfn.FORMULATEXT(B13)</f>
        <v>Formula Used in B13  &gt;&gt;   =RATE(B7,B8,B6,B9,B10,B11)</v>
      </c>
      <c r="B14" s="7"/>
      <c r="C14" s="7"/>
      <c r="D14" s="7"/>
      <c r="E14" s="7"/>
    </row>
    <row r="15" spans="1:5" x14ac:dyDescent="0.2">
      <c r="A15" s="12"/>
      <c r="B15" s="7"/>
      <c r="C15" s="7"/>
      <c r="D15" s="7"/>
      <c r="E15" s="7"/>
    </row>
    <row r="16" spans="1:5" x14ac:dyDescent="0.2">
      <c r="A16" s="20" t="s">
        <v>78</v>
      </c>
      <c r="B16" s="7"/>
      <c r="C16" s="7"/>
      <c r="D16" s="7"/>
      <c r="E16" s="7"/>
    </row>
    <row r="17" spans="1:5" x14ac:dyDescent="0.2">
      <c r="A17" s="12" t="s">
        <v>109</v>
      </c>
      <c r="B17" s="7"/>
      <c r="C17" s="7"/>
      <c r="D17" s="7"/>
      <c r="E17" s="7"/>
    </row>
    <row r="18" spans="1:5" x14ac:dyDescent="0.2">
      <c r="A18" s="17" t="s">
        <v>108</v>
      </c>
      <c r="B18" s="7"/>
      <c r="C18" s="7"/>
      <c r="D18" s="7"/>
      <c r="E18" s="7"/>
    </row>
    <row r="19" spans="1:5" x14ac:dyDescent="0.2">
      <c r="A19" s="17" t="s">
        <v>113</v>
      </c>
      <c r="B19" s="7"/>
      <c r="C19" s="7"/>
      <c r="D19" s="7"/>
      <c r="E19" s="7"/>
    </row>
    <row r="20" spans="1:5" x14ac:dyDescent="0.2">
      <c r="A20" s="12" t="s">
        <v>106</v>
      </c>
      <c r="B20" s="7"/>
      <c r="C20" s="7"/>
      <c r="D20" s="7"/>
      <c r="E20" s="7"/>
    </row>
    <row r="21" spans="1:5" x14ac:dyDescent="0.2">
      <c r="A21" s="17" t="s">
        <v>105</v>
      </c>
      <c r="B21" s="7"/>
      <c r="C21" s="7"/>
      <c r="D21" s="7"/>
      <c r="E21" s="7"/>
    </row>
    <row r="22" spans="1:5" x14ac:dyDescent="0.2">
      <c r="A22" s="17" t="s">
        <v>112</v>
      </c>
      <c r="B22" s="7"/>
      <c r="C22" s="7"/>
      <c r="D22" s="7"/>
      <c r="E22" s="7"/>
    </row>
    <row r="23" spans="1:5" x14ac:dyDescent="0.2">
      <c r="A23" s="12" t="s">
        <v>103</v>
      </c>
      <c r="B23" s="7"/>
      <c r="C23" s="7"/>
      <c r="D23" s="7"/>
      <c r="E23" s="7"/>
    </row>
    <row r="24" spans="1:5" x14ac:dyDescent="0.2">
      <c r="A24" s="17" t="s">
        <v>102</v>
      </c>
      <c r="B24" s="7"/>
      <c r="C24" s="7"/>
      <c r="D24" s="7"/>
      <c r="E24" s="7"/>
    </row>
    <row r="25" spans="1:5" x14ac:dyDescent="0.2">
      <c r="A25" s="17" t="s">
        <v>101</v>
      </c>
      <c r="B25" s="7"/>
      <c r="C25" s="7"/>
      <c r="D25" s="7"/>
      <c r="E25" s="7"/>
    </row>
    <row r="26" spans="1:5" x14ac:dyDescent="0.2">
      <c r="A26" s="12"/>
      <c r="B26" s="7"/>
      <c r="C26" s="7"/>
      <c r="D26" s="7"/>
      <c r="E26" s="7"/>
    </row>
    <row r="27" spans="1:5" x14ac:dyDescent="0.2">
      <c r="A27" s="20" t="s">
        <v>76</v>
      </c>
      <c r="B27" s="7"/>
      <c r="C27" s="7"/>
      <c r="D27" s="7"/>
      <c r="E27" s="7"/>
    </row>
    <row r="28" spans="1:5" x14ac:dyDescent="0.2">
      <c r="A28" s="12" t="s">
        <v>75</v>
      </c>
      <c r="B28" s="46"/>
      <c r="C28" s="7"/>
      <c r="D28" s="7"/>
      <c r="E28" s="7"/>
    </row>
    <row r="29" spans="1:5" x14ac:dyDescent="0.2">
      <c r="A29" s="17" t="s">
        <v>74</v>
      </c>
      <c r="B29" s="46">
        <f>B6</f>
        <v>-280000</v>
      </c>
      <c r="C29" s="7" t="str">
        <f ca="1">_xlfn.FORMULATEXT(B29)</f>
        <v>=B6</v>
      </c>
      <c r="D29" s="7"/>
      <c r="E29" s="7"/>
    </row>
    <row r="30" spans="1:5" x14ac:dyDescent="0.2">
      <c r="A30" s="17" t="s">
        <v>73</v>
      </c>
      <c r="B30" s="46">
        <f>B7*B8</f>
        <v>0</v>
      </c>
      <c r="C30" s="7" t="str">
        <f ca="1">_xlfn.FORMULATEXT(B30)</f>
        <v>=B7*B8</v>
      </c>
      <c r="D30" s="7"/>
      <c r="E30" s="7"/>
    </row>
    <row r="31" spans="1:5" x14ac:dyDescent="0.2">
      <c r="A31" s="17" t="s">
        <v>72</v>
      </c>
      <c r="B31" s="46">
        <f>B9</f>
        <v>200000</v>
      </c>
      <c r="C31" s="7" t="str">
        <f ca="1">_xlfn.FORMULATEXT(B31)</f>
        <v>=B9</v>
      </c>
      <c r="D31" s="7"/>
      <c r="E31" s="7"/>
    </row>
    <row r="32" spans="1:5" x14ac:dyDescent="0.2">
      <c r="A32" s="47" t="s">
        <v>71</v>
      </c>
      <c r="B32" s="46">
        <f>SUM(B29:B31)</f>
        <v>-80000</v>
      </c>
      <c r="C32" s="7"/>
      <c r="D32" s="7"/>
      <c r="E32" s="7"/>
    </row>
    <row r="33" spans="1:5" x14ac:dyDescent="0.2">
      <c r="A33" s="12"/>
      <c r="B33" s="7"/>
      <c r="C33" s="7"/>
      <c r="D33" s="7"/>
      <c r="E33"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3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176</v>
      </c>
      <c r="B1" s="49"/>
      <c r="C1" s="49"/>
      <c r="D1" s="50"/>
      <c r="E1" s="50"/>
    </row>
    <row r="2" spans="1:5" ht="15" customHeight="1" x14ac:dyDescent="0.2">
      <c r="A2" s="7"/>
      <c r="B2" s="7"/>
      <c r="C2" s="7"/>
      <c r="D2" s="7"/>
      <c r="E2" s="7"/>
    </row>
    <row r="3" spans="1:5" x14ac:dyDescent="0.2">
      <c r="A3" s="12" t="s">
        <v>111</v>
      </c>
      <c r="B3" s="7"/>
      <c r="C3" s="7"/>
      <c r="D3" s="7"/>
      <c r="E3" s="7"/>
    </row>
    <row r="4" spans="1:5" x14ac:dyDescent="0.2">
      <c r="A4" s="12" t="s">
        <v>110</v>
      </c>
      <c r="B4" s="7"/>
      <c r="C4" s="7"/>
      <c r="D4" s="7"/>
      <c r="E4" s="7"/>
    </row>
    <row r="5" spans="1:5" x14ac:dyDescent="0.2">
      <c r="A5" s="7"/>
      <c r="B5" s="7"/>
      <c r="C5" s="7"/>
      <c r="D5" s="7"/>
      <c r="E5" s="7"/>
    </row>
    <row r="6" spans="1:5" x14ac:dyDescent="0.2">
      <c r="A6" s="12" t="s">
        <v>84</v>
      </c>
      <c r="B6" s="40">
        <v>-280000</v>
      </c>
      <c r="C6" s="41"/>
      <c r="D6" s="7"/>
      <c r="E6" s="7"/>
    </row>
    <row r="7" spans="1:5" x14ac:dyDescent="0.2">
      <c r="A7" s="12" t="s">
        <v>22</v>
      </c>
      <c r="B7" s="42">
        <v>10</v>
      </c>
      <c r="C7" s="43" t="s">
        <v>83</v>
      </c>
      <c r="D7" s="7"/>
      <c r="E7" s="7"/>
    </row>
    <row r="8" spans="1:5" x14ac:dyDescent="0.2">
      <c r="A8" s="12" t="s">
        <v>69</v>
      </c>
      <c r="B8" s="40">
        <v>40000</v>
      </c>
      <c r="C8" s="43" t="s">
        <v>79</v>
      </c>
      <c r="D8" s="7"/>
      <c r="E8" s="7"/>
    </row>
    <row r="9" spans="1:5" x14ac:dyDescent="0.2">
      <c r="A9" s="12" t="s">
        <v>82</v>
      </c>
      <c r="B9" s="40">
        <v>0</v>
      </c>
      <c r="C9" s="43"/>
      <c r="D9" s="7"/>
      <c r="E9" s="7"/>
    </row>
    <row r="10" spans="1:5" x14ac:dyDescent="0.2">
      <c r="A10" s="12" t="s">
        <v>17</v>
      </c>
      <c r="B10" s="42">
        <v>0</v>
      </c>
      <c r="C10" s="41" t="str">
        <f>IF(B10=0,"payments at end of "&amp;C7,"payment at beginning of "&amp;C7)</f>
        <v>payments at end of years</v>
      </c>
      <c r="D10" s="7"/>
      <c r="E10" s="7"/>
    </row>
    <row r="11" spans="1:5" x14ac:dyDescent="0.2">
      <c r="A11" s="12" t="s">
        <v>81</v>
      </c>
      <c r="B11" s="44">
        <v>0.1</v>
      </c>
      <c r="C11" s="41"/>
      <c r="D11" s="7"/>
      <c r="E11" s="7"/>
    </row>
    <row r="12" spans="1:5" x14ac:dyDescent="0.2">
      <c r="A12" s="7"/>
      <c r="B12" s="7"/>
      <c r="C12" s="7"/>
      <c r="D12" s="7"/>
      <c r="E12" s="7"/>
    </row>
    <row r="13" spans="1:5" x14ac:dyDescent="0.2">
      <c r="A13" s="24" t="s">
        <v>80</v>
      </c>
      <c r="B13" s="45">
        <f>RATE(B7,B8,B6,B9,B10,B11)</f>
        <v>7.0728208366295064E-2</v>
      </c>
      <c r="C13" s="12" t="s">
        <v>79</v>
      </c>
      <c r="D13" s="7"/>
      <c r="E13" s="7"/>
    </row>
    <row r="14" spans="1:5" x14ac:dyDescent="0.2">
      <c r="A14" s="12" t="str">
        <f ca="1">"Formula Used in "&amp;ADDRESS(ROW(B13),COLUMN(B13),4)&amp;"  &gt;&gt;   "&amp;_xlfn.FORMULATEXT(B13)</f>
        <v>Formula Used in B13  &gt;&gt;   =RATE(B7,B8,B6,B9,B10,B11)</v>
      </c>
      <c r="B14" s="7"/>
      <c r="C14" s="7"/>
      <c r="D14" s="7"/>
      <c r="E14" s="7"/>
    </row>
    <row r="15" spans="1:5" x14ac:dyDescent="0.2">
      <c r="A15" s="12"/>
      <c r="B15" s="7"/>
      <c r="C15" s="7"/>
      <c r="D15" s="7"/>
      <c r="E15" s="7"/>
    </row>
    <row r="16" spans="1:5" x14ac:dyDescent="0.2">
      <c r="A16" s="20" t="s">
        <v>78</v>
      </c>
      <c r="B16" s="7"/>
      <c r="C16" s="7"/>
      <c r="D16" s="7"/>
      <c r="E16" s="7"/>
    </row>
    <row r="17" spans="1:5" x14ac:dyDescent="0.2">
      <c r="A17" s="12" t="s">
        <v>109</v>
      </c>
      <c r="B17" s="7"/>
      <c r="C17" s="7"/>
      <c r="D17" s="7"/>
      <c r="E17" s="7"/>
    </row>
    <row r="18" spans="1:5" x14ac:dyDescent="0.2">
      <c r="A18" s="17" t="s">
        <v>108</v>
      </c>
      <c r="B18" s="7"/>
      <c r="C18" s="7"/>
      <c r="D18" s="7"/>
      <c r="E18" s="7"/>
    </row>
    <row r="19" spans="1:5" x14ac:dyDescent="0.2">
      <c r="A19" s="17" t="s">
        <v>107</v>
      </c>
      <c r="B19" s="7"/>
      <c r="C19" s="7"/>
      <c r="D19" s="7"/>
      <c r="E19" s="7"/>
    </row>
    <row r="20" spans="1:5" x14ac:dyDescent="0.2">
      <c r="A20" s="12" t="s">
        <v>106</v>
      </c>
      <c r="B20" s="7"/>
      <c r="C20" s="7"/>
      <c r="D20" s="7"/>
      <c r="E20" s="7"/>
    </row>
    <row r="21" spans="1:5" x14ac:dyDescent="0.2">
      <c r="A21" s="17" t="s">
        <v>105</v>
      </c>
      <c r="B21" s="7"/>
      <c r="C21" s="7"/>
      <c r="D21" s="7"/>
      <c r="E21" s="7"/>
    </row>
    <row r="22" spans="1:5" x14ac:dyDescent="0.2">
      <c r="A22" s="17" t="s">
        <v>104</v>
      </c>
      <c r="B22" s="7"/>
      <c r="C22" s="7"/>
      <c r="D22" s="7"/>
      <c r="E22" s="7"/>
    </row>
    <row r="23" spans="1:5" x14ac:dyDescent="0.2">
      <c r="A23" s="12" t="s">
        <v>103</v>
      </c>
      <c r="B23" s="7"/>
      <c r="C23" s="7"/>
      <c r="D23" s="7"/>
      <c r="E23" s="7"/>
    </row>
    <row r="24" spans="1:5" x14ac:dyDescent="0.2">
      <c r="A24" s="17" t="s">
        <v>102</v>
      </c>
      <c r="B24" s="7"/>
      <c r="C24" s="7"/>
      <c r="D24" s="7"/>
      <c r="E24" s="7"/>
    </row>
    <row r="25" spans="1:5" x14ac:dyDescent="0.2">
      <c r="A25" s="17" t="s">
        <v>101</v>
      </c>
      <c r="B25" s="7"/>
      <c r="C25" s="7"/>
      <c r="D25" s="7"/>
      <c r="E25" s="7"/>
    </row>
    <row r="26" spans="1:5" x14ac:dyDescent="0.2">
      <c r="A26" s="12"/>
      <c r="B26" s="7"/>
      <c r="C26" s="7"/>
      <c r="D26" s="7"/>
      <c r="E26" s="7"/>
    </row>
    <row r="27" spans="1:5" x14ac:dyDescent="0.2">
      <c r="A27" s="20" t="s">
        <v>76</v>
      </c>
      <c r="B27" s="7"/>
      <c r="C27" s="7"/>
      <c r="D27" s="7"/>
      <c r="E27" s="7"/>
    </row>
    <row r="28" spans="1:5" x14ac:dyDescent="0.2">
      <c r="A28" s="12" t="s">
        <v>75</v>
      </c>
      <c r="B28" s="46"/>
      <c r="C28" s="7"/>
      <c r="D28" s="7"/>
      <c r="E28" s="7"/>
    </row>
    <row r="29" spans="1:5" x14ac:dyDescent="0.2">
      <c r="A29" s="17" t="s">
        <v>74</v>
      </c>
      <c r="B29" s="46">
        <f>B6</f>
        <v>-280000</v>
      </c>
      <c r="C29" s="7" t="str">
        <f ca="1">_xlfn.FORMULATEXT(B29)</f>
        <v>=B6</v>
      </c>
      <c r="D29" s="7"/>
      <c r="E29" s="7"/>
    </row>
    <row r="30" spans="1:5" x14ac:dyDescent="0.2">
      <c r="A30" s="17" t="s">
        <v>73</v>
      </c>
      <c r="B30" s="46">
        <f>B7*B8</f>
        <v>400000</v>
      </c>
      <c r="C30" s="7" t="str">
        <f ca="1">_xlfn.FORMULATEXT(B30)</f>
        <v>=B7*B8</v>
      </c>
      <c r="D30" s="7"/>
      <c r="E30" s="7"/>
    </row>
    <row r="31" spans="1:5" x14ac:dyDescent="0.2">
      <c r="A31" s="17" t="s">
        <v>72</v>
      </c>
      <c r="B31" s="46">
        <f>B9</f>
        <v>0</v>
      </c>
      <c r="C31" s="7" t="str">
        <f ca="1">_xlfn.FORMULATEXT(B31)</f>
        <v>=B9</v>
      </c>
      <c r="D31" s="7"/>
      <c r="E31" s="7"/>
    </row>
    <row r="32" spans="1:5" x14ac:dyDescent="0.2">
      <c r="A32" s="47" t="s">
        <v>71</v>
      </c>
      <c r="B32" s="46">
        <f>SUM(B29:B31)</f>
        <v>120000</v>
      </c>
      <c r="C32" s="7"/>
      <c r="D32" s="7"/>
      <c r="E32" s="7"/>
    </row>
    <row r="33" spans="1:5" x14ac:dyDescent="0.2">
      <c r="A33" s="12"/>
      <c r="B33" s="7"/>
      <c r="C33" s="7"/>
      <c r="D33" s="7"/>
      <c r="E33"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3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177</v>
      </c>
      <c r="B1" s="49"/>
      <c r="C1" s="49"/>
      <c r="D1" s="50"/>
      <c r="E1" s="50"/>
    </row>
    <row r="2" spans="1:5" ht="15" customHeight="1" x14ac:dyDescent="0.2">
      <c r="A2" s="7"/>
      <c r="B2" s="7"/>
      <c r="C2" s="7"/>
      <c r="D2" s="7"/>
      <c r="E2" s="7"/>
    </row>
    <row r="3" spans="1:5" x14ac:dyDescent="0.2">
      <c r="A3" s="12" t="s">
        <v>100</v>
      </c>
      <c r="B3" s="7"/>
      <c r="C3" s="7"/>
      <c r="D3" s="7"/>
      <c r="E3" s="7"/>
    </row>
    <row r="4" spans="1:5" x14ac:dyDescent="0.2">
      <c r="A4" s="12" t="s">
        <v>99</v>
      </c>
      <c r="B4" s="7"/>
      <c r="C4" s="7"/>
      <c r="D4" s="7"/>
      <c r="E4" s="7"/>
    </row>
    <row r="5" spans="1:5" x14ac:dyDescent="0.2">
      <c r="A5" s="7"/>
      <c r="B5" s="7"/>
      <c r="C5" s="7"/>
      <c r="D5" s="7"/>
      <c r="E5" s="7"/>
    </row>
    <row r="6" spans="1:5" x14ac:dyDescent="0.2">
      <c r="A6" s="12" t="s">
        <v>52</v>
      </c>
      <c r="B6" s="46">
        <v>400000</v>
      </c>
      <c r="C6" s="7"/>
      <c r="D6" s="7"/>
      <c r="E6" s="7"/>
    </row>
    <row r="7" spans="1:5" x14ac:dyDescent="0.2">
      <c r="A7" s="12" t="s">
        <v>98</v>
      </c>
      <c r="B7" s="12">
        <v>240</v>
      </c>
      <c r="C7" s="12" t="s">
        <v>29</v>
      </c>
      <c r="D7" s="7"/>
      <c r="E7" s="7"/>
    </row>
    <row r="8" spans="1:5" x14ac:dyDescent="0.2">
      <c r="A8" s="12" t="s">
        <v>97</v>
      </c>
      <c r="B8" s="51">
        <v>0.06</v>
      </c>
      <c r="C8" s="12"/>
      <c r="D8" s="7"/>
      <c r="E8" s="7"/>
    </row>
    <row r="9" spans="1:5" x14ac:dyDescent="0.2">
      <c r="A9" s="12" t="s">
        <v>96</v>
      </c>
      <c r="B9" s="51">
        <f>B8/12</f>
        <v>5.0000000000000001E-3</v>
      </c>
      <c r="C9" s="12" t="s">
        <v>28</v>
      </c>
      <c r="D9" s="7"/>
      <c r="E9" s="7"/>
    </row>
    <row r="10" spans="1:5" x14ac:dyDescent="0.2">
      <c r="A10" s="12" t="s">
        <v>82</v>
      </c>
      <c r="B10" s="46">
        <v>0</v>
      </c>
      <c r="C10" s="12"/>
      <c r="D10" s="7"/>
      <c r="E10" s="7"/>
    </row>
    <row r="11" spans="1:5" x14ac:dyDescent="0.2">
      <c r="A11" s="12" t="s">
        <v>17</v>
      </c>
      <c r="B11" s="12">
        <v>0</v>
      </c>
      <c r="C11" s="7" t="str">
        <f>IF(B11=0,"payments at end of "&amp;C7,"payment at beginning of "&amp;C7)</f>
        <v>payments at end of months</v>
      </c>
      <c r="D11" s="7"/>
      <c r="E11" s="7"/>
    </row>
    <row r="12" spans="1:5" x14ac:dyDescent="0.2">
      <c r="A12" s="12" t="s">
        <v>95</v>
      </c>
      <c r="B12" s="46">
        <f>PMT(B9,B7,B6,B10,B11)</f>
        <v>-2865.7242339126592</v>
      </c>
      <c r="C12" s="12" t="s">
        <v>28</v>
      </c>
      <c r="D12" s="7"/>
      <c r="E12" s="7"/>
    </row>
    <row r="13" spans="1:5" x14ac:dyDescent="0.2">
      <c r="A13" s="12" t="s">
        <v>94</v>
      </c>
      <c r="B13" s="52">
        <f>2%/12</f>
        <v>1.6666666666666668E-3</v>
      </c>
      <c r="C13" s="12" t="s">
        <v>28</v>
      </c>
      <c r="D13" s="7"/>
      <c r="E13" s="7"/>
    </row>
    <row r="14" spans="1:5" x14ac:dyDescent="0.2">
      <c r="A14" s="12" t="s">
        <v>93</v>
      </c>
      <c r="B14" s="46">
        <f>-B6*B13</f>
        <v>-666.66666666666674</v>
      </c>
      <c r="C14" s="12"/>
      <c r="D14" s="7"/>
      <c r="E14" s="7"/>
    </row>
    <row r="15" spans="1:5" x14ac:dyDescent="0.2">
      <c r="A15" s="12" t="s">
        <v>92</v>
      </c>
      <c r="B15" s="46">
        <f>B12+B14</f>
        <v>-3532.3909005793257</v>
      </c>
      <c r="C15" s="12"/>
      <c r="D15" s="7"/>
      <c r="E15" s="7"/>
    </row>
    <row r="16" spans="1:5" x14ac:dyDescent="0.2">
      <c r="A16" s="12" t="s">
        <v>81</v>
      </c>
      <c r="B16" s="53">
        <v>0.1</v>
      </c>
      <c r="C16" s="7"/>
      <c r="D16" s="7"/>
      <c r="E16" s="7"/>
    </row>
    <row r="17" spans="1:5" x14ac:dyDescent="0.2">
      <c r="A17" s="7"/>
      <c r="B17" s="7"/>
      <c r="C17" s="7"/>
      <c r="D17" s="7"/>
      <c r="E17" s="7"/>
    </row>
    <row r="18" spans="1:5" x14ac:dyDescent="0.2">
      <c r="A18" s="24" t="s">
        <v>91</v>
      </c>
      <c r="B18" s="45">
        <f>RATE(B7,B15,B6,B10,B11,10%)</f>
        <v>7.2836597155481264E-3</v>
      </c>
      <c r="C18" s="12" t="s">
        <v>28</v>
      </c>
      <c r="D18" s="7"/>
      <c r="E18" s="7"/>
    </row>
    <row r="19" spans="1:5" x14ac:dyDescent="0.2">
      <c r="A19" s="12" t="str">
        <f ca="1">"Formula Used in "&amp;ADDRESS(ROW(B18),COLUMN(B18),4)&amp;"  &gt;&gt;   "&amp;_xlfn.FORMULATEXT(B18)</f>
        <v>Formula Used in B18  &gt;&gt;   =RATE(B7,B15,B6,B10,B11,10%)</v>
      </c>
      <c r="B19" s="7"/>
      <c r="C19" s="7"/>
      <c r="D19" s="7"/>
      <c r="E19" s="7"/>
    </row>
    <row r="20" spans="1:5" x14ac:dyDescent="0.2">
      <c r="A20" s="12"/>
      <c r="B20" s="7"/>
      <c r="C20" s="7"/>
      <c r="D20" s="7"/>
      <c r="E20" s="7"/>
    </row>
    <row r="21" spans="1:5" x14ac:dyDescent="0.2">
      <c r="A21" s="12" t="s">
        <v>90</v>
      </c>
      <c r="B21" s="54">
        <f>B18*12</f>
        <v>8.7403916586577521E-2</v>
      </c>
      <c r="C21" s="7"/>
      <c r="D21" s="7"/>
      <c r="E21" s="7"/>
    </row>
    <row r="22" spans="1:5" x14ac:dyDescent="0.2">
      <c r="A22" s="12"/>
      <c r="B22" s="7"/>
      <c r="C22" s="7"/>
      <c r="D22" s="7"/>
      <c r="E22" s="7"/>
    </row>
    <row r="23" spans="1:5" x14ac:dyDescent="0.2">
      <c r="A23" s="20" t="s">
        <v>78</v>
      </c>
      <c r="B23" s="7"/>
      <c r="C23" s="7"/>
      <c r="D23" s="7"/>
      <c r="E23" s="7"/>
    </row>
    <row r="24" spans="1:5" x14ac:dyDescent="0.2">
      <c r="A24" s="12" t="s">
        <v>89</v>
      </c>
      <c r="B24" s="7"/>
      <c r="C24" s="7"/>
      <c r="D24" s="7"/>
      <c r="E24" s="7"/>
    </row>
    <row r="25" spans="1:5" x14ac:dyDescent="0.2">
      <c r="A25" s="12"/>
      <c r="B25" s="7"/>
      <c r="C25" s="7"/>
      <c r="D25" s="7"/>
      <c r="E25" s="7"/>
    </row>
    <row r="26" spans="1:5" x14ac:dyDescent="0.2">
      <c r="A26" s="20" t="s">
        <v>76</v>
      </c>
      <c r="B26" s="7"/>
      <c r="C26" s="7"/>
      <c r="D26" s="7"/>
      <c r="E26" s="7"/>
    </row>
    <row r="27" spans="1:5" x14ac:dyDescent="0.2">
      <c r="A27" s="12" t="s">
        <v>75</v>
      </c>
      <c r="B27" s="46"/>
      <c r="C27" s="7"/>
      <c r="D27" s="7"/>
      <c r="E27" s="7"/>
    </row>
    <row r="28" spans="1:5" x14ac:dyDescent="0.2">
      <c r="A28" s="17" t="s">
        <v>74</v>
      </c>
      <c r="B28" s="46">
        <f>B6</f>
        <v>400000</v>
      </c>
      <c r="C28" s="7" t="str">
        <f ca="1">_xlfn.FORMULATEXT(B28)</f>
        <v>=B6</v>
      </c>
      <c r="D28" s="7"/>
      <c r="E28" s="7"/>
    </row>
    <row r="29" spans="1:5" x14ac:dyDescent="0.2">
      <c r="A29" s="17" t="s">
        <v>73</v>
      </c>
      <c r="B29" s="46">
        <f>B7*B12</f>
        <v>-687773.81613903819</v>
      </c>
      <c r="C29" s="7" t="str">
        <f ca="1">_xlfn.FORMULATEXT(B29)</f>
        <v>=B7*B12</v>
      </c>
      <c r="D29" s="7"/>
      <c r="E29" s="7"/>
    </row>
    <row r="30" spans="1:5" x14ac:dyDescent="0.2">
      <c r="A30" s="17" t="s">
        <v>72</v>
      </c>
      <c r="B30" s="46">
        <f>B10</f>
        <v>0</v>
      </c>
      <c r="C30" s="7" t="str">
        <f ca="1">_xlfn.FORMULATEXT(B30)</f>
        <v>=B10</v>
      </c>
      <c r="D30" s="7"/>
      <c r="E30" s="7"/>
    </row>
    <row r="31" spans="1:5" x14ac:dyDescent="0.2">
      <c r="A31" s="47" t="s">
        <v>88</v>
      </c>
      <c r="B31" s="46">
        <f>SUM(B28:B30)</f>
        <v>-287773.81613903819</v>
      </c>
      <c r="C31" s="7"/>
      <c r="D31" s="7"/>
      <c r="E31" s="7"/>
    </row>
    <row r="32" spans="1:5" x14ac:dyDescent="0.2">
      <c r="A32" s="12"/>
      <c r="B32" s="7"/>
      <c r="C32" s="7"/>
      <c r="D32" s="7"/>
      <c r="E3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2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178</v>
      </c>
      <c r="B1" s="49"/>
      <c r="C1" s="49"/>
      <c r="D1" s="50"/>
      <c r="E1" s="50"/>
    </row>
    <row r="2" spans="1:5" ht="15" customHeight="1" x14ac:dyDescent="0.2">
      <c r="A2" s="7"/>
      <c r="B2" s="7"/>
      <c r="C2" s="7"/>
      <c r="D2" s="7"/>
      <c r="E2" s="7"/>
    </row>
    <row r="3" spans="1:5" x14ac:dyDescent="0.2">
      <c r="A3" s="12" t="s">
        <v>87</v>
      </c>
      <c r="B3" s="7"/>
      <c r="C3" s="7"/>
      <c r="D3" s="7"/>
      <c r="E3" s="7"/>
    </row>
    <row r="4" spans="1:5" x14ac:dyDescent="0.2">
      <c r="A4" s="12" t="s">
        <v>86</v>
      </c>
      <c r="B4" s="7"/>
      <c r="C4" s="7"/>
      <c r="D4" s="7"/>
      <c r="E4" s="7"/>
    </row>
    <row r="5" spans="1:5" x14ac:dyDescent="0.2">
      <c r="A5" s="12" t="s">
        <v>85</v>
      </c>
      <c r="B5" s="7"/>
      <c r="C5" s="7"/>
      <c r="D5" s="7"/>
      <c r="E5" s="7"/>
    </row>
    <row r="6" spans="1:5" x14ac:dyDescent="0.2">
      <c r="A6" s="7"/>
      <c r="B6" s="7"/>
      <c r="C6" s="7"/>
      <c r="D6" s="7"/>
      <c r="E6" s="7"/>
    </row>
    <row r="7" spans="1:5" x14ac:dyDescent="0.2">
      <c r="A7" s="12" t="s">
        <v>84</v>
      </c>
      <c r="B7" s="40">
        <v>-280000</v>
      </c>
      <c r="C7" s="7"/>
      <c r="D7" s="7"/>
      <c r="E7" s="7"/>
    </row>
    <row r="8" spans="1:5" x14ac:dyDescent="0.2">
      <c r="A8" s="12" t="s">
        <v>22</v>
      </c>
      <c r="B8" s="42">
        <v>10</v>
      </c>
      <c r="C8" s="12" t="s">
        <v>83</v>
      </c>
      <c r="D8" s="7"/>
      <c r="E8" s="7"/>
    </row>
    <row r="9" spans="1:5" x14ac:dyDescent="0.2">
      <c r="A9" s="12" t="s">
        <v>69</v>
      </c>
      <c r="B9" s="40">
        <v>31000</v>
      </c>
      <c r="C9" s="12" t="s">
        <v>79</v>
      </c>
      <c r="D9" s="7"/>
      <c r="E9" s="7"/>
    </row>
    <row r="10" spans="1:5" x14ac:dyDescent="0.2">
      <c r="A10" s="12" t="s">
        <v>82</v>
      </c>
      <c r="B10" s="40">
        <v>320000</v>
      </c>
      <c r="C10" s="12"/>
      <c r="D10" s="7"/>
      <c r="E10" s="7"/>
    </row>
    <row r="11" spans="1:5" x14ac:dyDescent="0.2">
      <c r="A11" s="12" t="s">
        <v>17</v>
      </c>
      <c r="B11" s="42">
        <v>0</v>
      </c>
      <c r="C11" s="7" t="str">
        <f>IF(B11=0,"payments at end of "&amp;C8,"payment at beginning of "&amp;C8)</f>
        <v>payments at end of years</v>
      </c>
      <c r="D11" s="7"/>
      <c r="E11" s="7"/>
    </row>
    <row r="12" spans="1:5" x14ac:dyDescent="0.2">
      <c r="A12" s="12" t="s">
        <v>81</v>
      </c>
      <c r="B12" s="44">
        <v>0.1</v>
      </c>
      <c r="C12" s="7"/>
      <c r="D12" s="7"/>
      <c r="E12" s="7"/>
    </row>
    <row r="13" spans="1:5" x14ac:dyDescent="0.2">
      <c r="A13" s="7"/>
      <c r="B13" s="7"/>
      <c r="C13" s="7"/>
      <c r="D13" s="7"/>
      <c r="E13" s="7"/>
    </row>
    <row r="14" spans="1:5" x14ac:dyDescent="0.2">
      <c r="A14" s="24" t="s">
        <v>80</v>
      </c>
      <c r="B14" s="45">
        <f>RATE(B8,B9,B7,B10,B11,B12)</f>
        <v>0.11889834896668883</v>
      </c>
      <c r="C14" s="12" t="s">
        <v>79</v>
      </c>
      <c r="D14" s="7"/>
      <c r="E14" s="7"/>
    </row>
    <row r="15" spans="1:5" x14ac:dyDescent="0.2">
      <c r="A15" s="12" t="str">
        <f ca="1">"Formula Used in "&amp;ADDRESS(ROW(B14),COLUMN(B14),4)&amp;"  &gt;&gt;   "&amp;_xlfn.FORMULATEXT(B14)</f>
        <v>Formula Used in B14  &gt;&gt;   =RATE(B8,B9,B7,B10,B11,B12)</v>
      </c>
      <c r="B15" s="7"/>
      <c r="C15" s="7"/>
      <c r="D15" s="7"/>
      <c r="E15" s="7"/>
    </row>
    <row r="16" spans="1:5" x14ac:dyDescent="0.2">
      <c r="A16" s="12"/>
      <c r="B16" s="7"/>
      <c r="C16" s="7"/>
      <c r="D16" s="7"/>
      <c r="E16" s="7"/>
    </row>
    <row r="17" spans="1:5" x14ac:dyDescent="0.2">
      <c r="A17" s="20" t="s">
        <v>78</v>
      </c>
      <c r="B17" s="7"/>
      <c r="C17" s="7"/>
      <c r="D17" s="7"/>
      <c r="E17" s="7"/>
    </row>
    <row r="18" spans="1:5" x14ac:dyDescent="0.2">
      <c r="A18" s="12" t="s">
        <v>77</v>
      </c>
      <c r="B18" s="7"/>
      <c r="C18" s="7"/>
      <c r="D18" s="7"/>
      <c r="E18" s="7"/>
    </row>
    <row r="19" spans="1:5" x14ac:dyDescent="0.2">
      <c r="A19" s="12"/>
      <c r="B19" s="7"/>
      <c r="C19" s="7"/>
      <c r="D19" s="7"/>
      <c r="E19" s="7"/>
    </row>
    <row r="20" spans="1:5" x14ac:dyDescent="0.2">
      <c r="A20" s="20" t="s">
        <v>76</v>
      </c>
      <c r="B20" s="7"/>
      <c r="C20" s="7"/>
      <c r="D20" s="7"/>
      <c r="E20" s="7"/>
    </row>
    <row r="21" spans="1:5" x14ac:dyDescent="0.2">
      <c r="A21" s="12" t="s">
        <v>75</v>
      </c>
      <c r="B21" s="46"/>
      <c r="C21" s="7"/>
      <c r="D21" s="7"/>
      <c r="E21" s="7"/>
    </row>
    <row r="22" spans="1:5" x14ac:dyDescent="0.2">
      <c r="A22" s="17" t="s">
        <v>74</v>
      </c>
      <c r="B22" s="46">
        <f>B7</f>
        <v>-280000</v>
      </c>
      <c r="C22" s="7" t="str">
        <f ca="1">_xlfn.FORMULATEXT(B22)</f>
        <v>=B7</v>
      </c>
      <c r="D22" s="7"/>
      <c r="E22" s="7"/>
    </row>
    <row r="23" spans="1:5" x14ac:dyDescent="0.2">
      <c r="A23" s="17" t="s">
        <v>73</v>
      </c>
      <c r="B23" s="46">
        <f>B8*B9</f>
        <v>310000</v>
      </c>
      <c r="C23" s="7" t="str">
        <f ca="1">_xlfn.FORMULATEXT(B23)</f>
        <v>=B8*B9</v>
      </c>
      <c r="D23" s="7"/>
      <c r="E23" s="7"/>
    </row>
    <row r="24" spans="1:5" x14ac:dyDescent="0.2">
      <c r="A24" s="17" t="s">
        <v>72</v>
      </c>
      <c r="B24" s="46">
        <f>B10</f>
        <v>320000</v>
      </c>
      <c r="C24" s="7" t="str">
        <f ca="1">_xlfn.FORMULATEXT(B24)</f>
        <v>=B10</v>
      </c>
      <c r="D24" s="7"/>
      <c r="E24" s="7"/>
    </row>
    <row r="25" spans="1:5" x14ac:dyDescent="0.2">
      <c r="A25" s="47" t="s">
        <v>71</v>
      </c>
      <c r="B25" s="46">
        <f>SUM(B22:B24)</f>
        <v>350000</v>
      </c>
      <c r="C25" s="7"/>
      <c r="D25" s="7"/>
      <c r="E25" s="7"/>
    </row>
    <row r="26" spans="1:5" x14ac:dyDescent="0.2">
      <c r="A26" s="12"/>
      <c r="B26" s="7"/>
      <c r="C26" s="7"/>
      <c r="D26" s="7"/>
      <c r="E2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3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179</v>
      </c>
      <c r="B1" s="68"/>
      <c r="C1" s="49"/>
      <c r="D1" s="50"/>
      <c r="E1" s="50"/>
    </row>
    <row r="2" spans="1:5" ht="15" customHeight="1" x14ac:dyDescent="0.2">
      <c r="A2" s="20"/>
      <c r="B2" s="7"/>
      <c r="C2" s="7"/>
      <c r="D2" s="7"/>
      <c r="E2" s="7"/>
    </row>
    <row r="3" spans="1:5" x14ac:dyDescent="0.2">
      <c r="A3" s="12" t="s">
        <v>70</v>
      </c>
      <c r="B3" s="55">
        <v>-115000</v>
      </c>
      <c r="C3" s="7"/>
      <c r="D3" s="7"/>
      <c r="E3" s="7"/>
    </row>
    <row r="4" spans="1:5" x14ac:dyDescent="0.2">
      <c r="A4" s="12" t="s">
        <v>22</v>
      </c>
      <c r="B4" s="56">
        <v>12</v>
      </c>
      <c r="C4" s="12" t="s">
        <v>29</v>
      </c>
      <c r="D4" s="7"/>
      <c r="E4" s="7"/>
    </row>
    <row r="5" spans="1:5" x14ac:dyDescent="0.2">
      <c r="A5" s="12" t="s">
        <v>69</v>
      </c>
      <c r="B5" s="46">
        <v>10000</v>
      </c>
      <c r="C5" s="12" t="s">
        <v>28</v>
      </c>
      <c r="D5" s="7"/>
      <c r="E5" s="7"/>
    </row>
    <row r="6" spans="1:5" x14ac:dyDescent="0.2">
      <c r="A6" s="12" t="s">
        <v>19</v>
      </c>
      <c r="B6" s="46">
        <v>0</v>
      </c>
      <c r="C6" s="12" t="s">
        <v>18</v>
      </c>
      <c r="D6" s="7"/>
      <c r="E6" s="7"/>
    </row>
    <row r="7" spans="1:5" x14ac:dyDescent="0.2">
      <c r="A7" s="12" t="s">
        <v>17</v>
      </c>
      <c r="B7" s="56">
        <v>1</v>
      </c>
      <c r="C7" s="7" t="str">
        <f>IF(B7=0,"payments at end of "&amp;C4,"payment at beginning of "&amp;C4)</f>
        <v>payment at beginning of months</v>
      </c>
      <c r="D7" s="7"/>
      <c r="E7" s="7"/>
    </row>
    <row r="8" spans="1:5" x14ac:dyDescent="0.2">
      <c r="A8" s="7"/>
      <c r="B8" s="7"/>
      <c r="C8" s="7"/>
      <c r="D8" s="7"/>
      <c r="E8" s="7"/>
    </row>
    <row r="9" spans="1:5" x14ac:dyDescent="0.2">
      <c r="A9" s="24" t="s">
        <v>68</v>
      </c>
      <c r="B9" s="57">
        <f>RATE(B4,B5,B3,B6,B7,0)</f>
        <v>7.8346171776559805E-3</v>
      </c>
      <c r="C9" s="12"/>
      <c r="D9" s="7"/>
      <c r="E9" s="7"/>
    </row>
    <row r="10" spans="1:5" x14ac:dyDescent="0.2">
      <c r="A10" s="12" t="str">
        <f ca="1">"Formula Used in "&amp;ADDRESS(ROW(B9),COLUMN(B9),4)&amp;"  &gt;&gt;   "&amp;_xlfn.FORMULATEXT(B9)</f>
        <v>Formula Used in B9  &gt;&gt;   =RATE(B4,B5,B3,B6,B7,0)</v>
      </c>
      <c r="B10" s="7"/>
      <c r="C10" s="7"/>
      <c r="D10" s="7"/>
      <c r="E10" s="7"/>
    </row>
    <row r="11" spans="1:5" x14ac:dyDescent="0.2">
      <c r="A11" s="20"/>
      <c r="B11" s="7"/>
      <c r="C11" s="7"/>
      <c r="D11" s="7"/>
      <c r="E11" s="7"/>
    </row>
    <row r="12" spans="1:5" x14ac:dyDescent="0.2">
      <c r="A12" s="20" t="s">
        <v>67</v>
      </c>
      <c r="B12" s="7"/>
      <c r="C12" s="7"/>
      <c r="D12" s="7"/>
      <c r="E12" s="7"/>
    </row>
    <row r="13" spans="1:5" x14ac:dyDescent="0.2">
      <c r="A13" s="12"/>
      <c r="B13" s="7"/>
      <c r="C13" s="7"/>
      <c r="D13" s="7"/>
      <c r="E13" s="7"/>
    </row>
    <row r="14" spans="1:5" x14ac:dyDescent="0.2">
      <c r="A14" s="58" t="s">
        <v>66</v>
      </c>
      <c r="B14" s="59" t="s">
        <v>65</v>
      </c>
      <c r="C14" s="59" t="s">
        <v>64</v>
      </c>
      <c r="D14" s="59"/>
      <c r="E14" s="59"/>
    </row>
    <row r="15" spans="1:5" x14ac:dyDescent="0.2">
      <c r="A15" s="60">
        <v>0</v>
      </c>
      <c r="B15" s="61">
        <f ca="1">TODAY()</f>
        <v>44069</v>
      </c>
      <c r="C15" s="46">
        <f>IF(B7=1,B5,0)+B3</f>
        <v>-105000</v>
      </c>
      <c r="D15" s="46"/>
      <c r="E15" s="46"/>
    </row>
    <row r="16" spans="1:5" x14ac:dyDescent="0.2">
      <c r="A16" s="60">
        <v>1</v>
      </c>
      <c r="B16" s="61">
        <f t="shared" ref="B16:B27" ca="1" si="0">EDATE(B15,1)</f>
        <v>44100</v>
      </c>
      <c r="C16" s="46">
        <f>$B$5</f>
        <v>10000</v>
      </c>
      <c r="D16" s="46"/>
      <c r="E16" s="46"/>
    </row>
    <row r="17" spans="1:5" x14ac:dyDescent="0.2">
      <c r="A17" s="60">
        <v>2</v>
      </c>
      <c r="B17" s="61">
        <f t="shared" ca="1" si="0"/>
        <v>44130</v>
      </c>
      <c r="C17" s="46">
        <f t="shared" ref="C17:C26" si="1">$B$5</f>
        <v>10000</v>
      </c>
      <c r="D17" s="46"/>
      <c r="E17" s="46"/>
    </row>
    <row r="18" spans="1:5" x14ac:dyDescent="0.2">
      <c r="A18" s="60">
        <v>3</v>
      </c>
      <c r="B18" s="61">
        <f t="shared" ca="1" si="0"/>
        <v>44161</v>
      </c>
      <c r="C18" s="46">
        <f t="shared" si="1"/>
        <v>10000</v>
      </c>
      <c r="D18" s="46"/>
      <c r="E18" s="46"/>
    </row>
    <row r="19" spans="1:5" x14ac:dyDescent="0.2">
      <c r="A19" s="60">
        <v>4</v>
      </c>
      <c r="B19" s="61">
        <f t="shared" ca="1" si="0"/>
        <v>44191</v>
      </c>
      <c r="C19" s="46">
        <f t="shared" si="1"/>
        <v>10000</v>
      </c>
      <c r="D19" s="46"/>
      <c r="E19" s="46"/>
    </row>
    <row r="20" spans="1:5" x14ac:dyDescent="0.2">
      <c r="A20" s="60">
        <v>5</v>
      </c>
      <c r="B20" s="61">
        <f t="shared" ca="1" si="0"/>
        <v>44222</v>
      </c>
      <c r="C20" s="46">
        <f t="shared" si="1"/>
        <v>10000</v>
      </c>
      <c r="D20" s="46"/>
      <c r="E20" s="46"/>
    </row>
    <row r="21" spans="1:5" x14ac:dyDescent="0.2">
      <c r="A21" s="60">
        <v>6</v>
      </c>
      <c r="B21" s="61">
        <f t="shared" ca="1" si="0"/>
        <v>44253</v>
      </c>
      <c r="C21" s="46">
        <f t="shared" si="1"/>
        <v>10000</v>
      </c>
      <c r="D21" s="46"/>
      <c r="E21" s="46"/>
    </row>
    <row r="22" spans="1:5" x14ac:dyDescent="0.2">
      <c r="A22" s="60">
        <v>7</v>
      </c>
      <c r="B22" s="61">
        <f t="shared" ca="1" si="0"/>
        <v>44281</v>
      </c>
      <c r="C22" s="46">
        <f t="shared" si="1"/>
        <v>10000</v>
      </c>
      <c r="D22" s="46"/>
      <c r="E22" s="46"/>
    </row>
    <row r="23" spans="1:5" x14ac:dyDescent="0.2">
      <c r="A23" s="60">
        <v>8</v>
      </c>
      <c r="B23" s="61">
        <f t="shared" ca="1" si="0"/>
        <v>44312</v>
      </c>
      <c r="C23" s="46">
        <f t="shared" si="1"/>
        <v>10000</v>
      </c>
      <c r="D23" s="46"/>
      <c r="E23" s="46"/>
    </row>
    <row r="24" spans="1:5" x14ac:dyDescent="0.2">
      <c r="A24" s="60">
        <v>9</v>
      </c>
      <c r="B24" s="61">
        <f t="shared" ca="1" si="0"/>
        <v>44342</v>
      </c>
      <c r="C24" s="46">
        <f t="shared" si="1"/>
        <v>10000</v>
      </c>
      <c r="D24" s="46"/>
      <c r="E24" s="46"/>
    </row>
    <row r="25" spans="1:5" x14ac:dyDescent="0.2">
      <c r="A25" s="60">
        <v>10</v>
      </c>
      <c r="B25" s="61">
        <f t="shared" ca="1" si="0"/>
        <v>44373</v>
      </c>
      <c r="C25" s="46">
        <f t="shared" si="1"/>
        <v>10000</v>
      </c>
      <c r="D25" s="46"/>
      <c r="E25" s="46"/>
    </row>
    <row r="26" spans="1:5" x14ac:dyDescent="0.2">
      <c r="A26" s="60">
        <v>11</v>
      </c>
      <c r="B26" s="61">
        <f t="shared" ca="1" si="0"/>
        <v>44403</v>
      </c>
      <c r="C26" s="46">
        <f t="shared" si="1"/>
        <v>10000</v>
      </c>
      <c r="D26" s="46"/>
      <c r="E26" s="46"/>
    </row>
    <row r="27" spans="1:5" x14ac:dyDescent="0.2">
      <c r="A27" s="60">
        <v>12</v>
      </c>
      <c r="B27" s="61">
        <f t="shared" ca="1" si="0"/>
        <v>44434</v>
      </c>
      <c r="C27" s="46">
        <v>0</v>
      </c>
      <c r="D27" s="46"/>
      <c r="E27" s="46"/>
    </row>
    <row r="28" spans="1:5" x14ac:dyDescent="0.2">
      <c r="A28" s="60"/>
      <c r="B28" s="62"/>
      <c r="C28" s="63"/>
      <c r="D28" s="64"/>
      <c r="E28" s="46"/>
    </row>
    <row r="29" spans="1:5" x14ac:dyDescent="0.2">
      <c r="A29" s="7"/>
      <c r="B29" s="46"/>
      <c r="C29" s="46"/>
      <c r="D29" s="7"/>
      <c r="E29" s="7"/>
    </row>
    <row r="30" spans="1:5" x14ac:dyDescent="0.2">
      <c r="A30" s="12" t="s">
        <v>63</v>
      </c>
      <c r="B30" s="46"/>
      <c r="C30" s="46"/>
      <c r="D30" s="7"/>
      <c r="E30" s="7"/>
    </row>
    <row r="31" spans="1:5" x14ac:dyDescent="0.2">
      <c r="A31" s="65" t="s">
        <v>62</v>
      </c>
      <c r="B31" s="57">
        <f>IRR(C15:C27,0)</f>
        <v>7.8346171775514062E-3</v>
      </c>
      <c r="C31" s="46"/>
      <c r="D31" s="7"/>
      <c r="E31" s="7"/>
    </row>
    <row r="32" spans="1:5" x14ac:dyDescent="0.2">
      <c r="A32" s="12" t="str">
        <f ca="1">"Formula Used in "&amp;ADDRESS(ROW(B31),COLUMN(B31),4)&amp;"  &gt;&gt;   "&amp;_xlfn.FORMULATEXT(B31)</f>
        <v>Formula Used in B31  &gt;&gt;   =IRR(C15:C27,0)</v>
      </c>
      <c r="B32" s="45"/>
      <c r="C32" s="46"/>
      <c r="D32" s="7"/>
      <c r="E32" s="7"/>
    </row>
    <row r="33" spans="1:5" x14ac:dyDescent="0.2">
      <c r="A33" s="65"/>
      <c r="B33" s="45"/>
      <c r="C33" s="46"/>
      <c r="D33" s="7"/>
      <c r="E33" s="7"/>
    </row>
    <row r="34" spans="1:5" x14ac:dyDescent="0.2">
      <c r="A34" s="65" t="s">
        <v>61</v>
      </c>
      <c r="B34" s="66">
        <f ca="1">(1+XIRR(C15:C27,B15:B27,0))^(1/12)-1</f>
        <v>7.8282141298913199E-3</v>
      </c>
      <c r="C34" s="67" t="s">
        <v>60</v>
      </c>
      <c r="D34" s="7"/>
      <c r="E34" s="7"/>
    </row>
    <row r="35" spans="1:5" x14ac:dyDescent="0.2">
      <c r="A35" s="12" t="str">
        <f ca="1">"Formula Used in "&amp;ADDRESS(ROW(B34),COLUMN(B34),4)&amp;"  &gt;&gt;   "&amp;_xlfn.FORMULATEXT(B34)</f>
        <v>Formula Used in B34  &gt;&gt;   =(1+XIRR(C15:C27,B15:B27,0))^(1/12)-1</v>
      </c>
      <c r="B35" s="66"/>
      <c r="C35" s="67"/>
      <c r="D35" s="7"/>
      <c r="E35" s="7"/>
    </row>
    <row r="36" spans="1:5" x14ac:dyDescent="0.2">
      <c r="A36" s="65"/>
      <c r="B36" s="54"/>
      <c r="C36" s="67"/>
      <c r="D36" s="7"/>
      <c r="E36" s="7"/>
    </row>
    <row r="37" spans="1:5" x14ac:dyDescent="0.2">
      <c r="A37" s="35" t="s">
        <v>59</v>
      </c>
      <c r="B37" s="54"/>
      <c r="C37" s="67"/>
      <c r="D37" s="7"/>
      <c r="E37" s="7"/>
    </row>
    <row r="38" spans="1:5" x14ac:dyDescent="0.2">
      <c r="A38" s="12"/>
      <c r="B38" s="46"/>
      <c r="C38" s="46"/>
      <c r="D38" s="7"/>
      <c r="E38"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34"/>
  <sheetViews>
    <sheetView zoomScaleNormal="100" workbookViewId="0"/>
  </sheetViews>
  <sheetFormatPr defaultColWidth="9.140625" defaultRowHeight="12.75" x14ac:dyDescent="0.2"/>
  <cols>
    <col min="1" max="1" width="40.7109375" style="2" customWidth="1"/>
    <col min="2" max="2" width="30.7109375" style="2" customWidth="1"/>
    <col min="3" max="3" width="33.5703125" style="2" customWidth="1"/>
    <col min="4" max="5" width="30.7109375" style="2" customWidth="1"/>
    <col min="6" max="16384" width="9.140625" style="2"/>
  </cols>
  <sheetData>
    <row r="1" spans="1:5" ht="30" customHeight="1" x14ac:dyDescent="0.2">
      <c r="A1" s="48" t="s">
        <v>180</v>
      </c>
      <c r="B1" s="49"/>
      <c r="C1" s="49"/>
      <c r="D1" s="50"/>
      <c r="E1" s="50"/>
    </row>
    <row r="2" spans="1:5" ht="15" customHeight="1" x14ac:dyDescent="0.2">
      <c r="A2" s="7"/>
      <c r="B2" s="7"/>
      <c r="C2" s="7"/>
      <c r="D2" s="7"/>
      <c r="E2" s="7"/>
    </row>
    <row r="3" spans="1:5" x14ac:dyDescent="0.2">
      <c r="A3" s="12" t="s">
        <v>58</v>
      </c>
      <c r="B3" s="7"/>
      <c r="C3" s="7"/>
      <c r="D3" s="7"/>
      <c r="E3" s="7"/>
    </row>
    <row r="4" spans="1:5" x14ac:dyDescent="0.2">
      <c r="A4" s="7"/>
      <c r="B4" s="7"/>
      <c r="C4" s="7"/>
      <c r="D4" s="7"/>
      <c r="E4" s="7"/>
    </row>
    <row r="5" spans="1:5" x14ac:dyDescent="0.2">
      <c r="A5" s="12" t="s">
        <v>52</v>
      </c>
      <c r="B5" s="40">
        <v>500000</v>
      </c>
      <c r="C5" s="12"/>
      <c r="D5" s="7"/>
      <c r="E5" s="7"/>
    </row>
    <row r="6" spans="1:5" x14ac:dyDescent="0.2">
      <c r="A6" s="12" t="s">
        <v>22</v>
      </c>
      <c r="B6" s="42">
        <v>240</v>
      </c>
      <c r="C6" s="12" t="s">
        <v>29</v>
      </c>
      <c r="D6" s="7"/>
      <c r="E6" s="7"/>
    </row>
    <row r="7" spans="1:5" x14ac:dyDescent="0.2">
      <c r="A7" s="12" t="s">
        <v>20</v>
      </c>
      <c r="B7" s="40">
        <v>-3000</v>
      </c>
      <c r="C7" s="7">
        <f>C5</f>
        <v>0</v>
      </c>
      <c r="D7" s="7"/>
      <c r="E7" s="7"/>
    </row>
    <row r="8" spans="1:5" x14ac:dyDescent="0.2">
      <c r="A8" s="12" t="s">
        <v>19</v>
      </c>
      <c r="B8" s="40">
        <v>0</v>
      </c>
      <c r="C8" s="12" t="s">
        <v>18</v>
      </c>
      <c r="D8" s="7"/>
      <c r="E8" s="7"/>
    </row>
    <row r="9" spans="1:5" x14ac:dyDescent="0.2">
      <c r="A9" s="12" t="s">
        <v>17</v>
      </c>
      <c r="B9" s="42">
        <v>0</v>
      </c>
      <c r="C9" s="7" t="str">
        <f>IF(B9=0,"payments at end of "&amp;C6,"payment at beginning of "&amp;C6)</f>
        <v>payments at end of months</v>
      </c>
      <c r="D9" s="7"/>
      <c r="E9" s="7"/>
    </row>
    <row r="10" spans="1:5" x14ac:dyDescent="0.2">
      <c r="A10" s="12" t="s">
        <v>51</v>
      </c>
      <c r="B10" s="44">
        <v>0.1</v>
      </c>
      <c r="C10" s="7"/>
      <c r="D10" s="7"/>
      <c r="E10" s="7"/>
    </row>
    <row r="11" spans="1:5" x14ac:dyDescent="0.2">
      <c r="A11" s="7"/>
      <c r="B11" s="7"/>
      <c r="C11" s="7"/>
      <c r="D11" s="7"/>
      <c r="E11" s="7"/>
    </row>
    <row r="12" spans="1:5" x14ac:dyDescent="0.2">
      <c r="A12" s="24" t="s">
        <v>50</v>
      </c>
      <c r="B12" s="69">
        <f>RATE(B6,B7,B5,B8,B9,B10)</f>
        <v>3.2384894697930111E-3</v>
      </c>
      <c r="C12" s="12"/>
      <c r="D12" s="7"/>
      <c r="E12" s="7"/>
    </row>
    <row r="13" spans="1:5" x14ac:dyDescent="0.2">
      <c r="A13" s="12" t="str">
        <f ca="1">"Formula Used in "&amp;ADDRESS(ROW(B12),COLUMN(B12),4)&amp;"  &gt;&gt;   "&amp;_xlfn.FORMULATEXT(B12)</f>
        <v>Formula Used in B12  &gt;&gt;   =RATE(B6,B7,B5,B8,B9,B10)</v>
      </c>
      <c r="B13" s="46"/>
      <c r="C13" s="7"/>
      <c r="D13" s="7"/>
      <c r="E13" s="7"/>
    </row>
    <row r="14" spans="1:5" x14ac:dyDescent="0.2">
      <c r="A14" s="12" t="s">
        <v>49</v>
      </c>
      <c r="B14" s="70">
        <f>B12*12</f>
        <v>3.8861873637516135E-2</v>
      </c>
      <c r="C14" s="7"/>
      <c r="D14" s="7"/>
      <c r="E14" s="7"/>
    </row>
    <row r="15" spans="1:5" x14ac:dyDescent="0.2">
      <c r="A15" s="12"/>
      <c r="B15" s="46"/>
      <c r="C15" s="19"/>
      <c r="D15" s="7"/>
      <c r="E15" s="7"/>
    </row>
    <row r="16" spans="1:5" x14ac:dyDescent="0.2">
      <c r="A16" s="12"/>
      <c r="B16" s="46"/>
      <c r="C16" s="7"/>
      <c r="D16" s="7"/>
      <c r="E16" s="7"/>
    </row>
    <row r="17" spans="1:5" x14ac:dyDescent="0.2">
      <c r="A17" s="12"/>
      <c r="B17" s="46"/>
      <c r="C17" s="7"/>
      <c r="D17" s="7"/>
      <c r="E17" s="7"/>
    </row>
    <row r="18" spans="1:5" x14ac:dyDescent="0.2">
      <c r="A18" s="20" t="s">
        <v>46</v>
      </c>
      <c r="B18" s="71" t="s">
        <v>45</v>
      </c>
      <c r="C18" s="59" t="s">
        <v>57</v>
      </c>
      <c r="D18" s="12" t="s">
        <v>56</v>
      </c>
      <c r="E18" s="7"/>
    </row>
    <row r="19" spans="1:5" x14ac:dyDescent="0.2">
      <c r="A19" s="12" t="s">
        <v>42</v>
      </c>
      <c r="B19" s="46">
        <f>PMT(B12,B6,B5,B8,B9)</f>
        <v>-3000.0000000000055</v>
      </c>
      <c r="C19" s="72">
        <f>B19-B7</f>
        <v>-5.4569682106375694E-12</v>
      </c>
      <c r="D19" s="7" t="s">
        <v>54</v>
      </c>
      <c r="E19" s="7"/>
    </row>
    <row r="20" spans="1:5" x14ac:dyDescent="0.2">
      <c r="A20" s="12" t="str">
        <f ca="1">"Formula Used in "&amp;ADDRESS(ROW(B19),COLUMN(B19),4)&amp;"  &gt;&gt;   "&amp;_xlfn.FORMULATEXT(B19)</f>
        <v>Formula Used in B19  &gt;&gt;   =PMT(B12,B6,B5,B8,B9)</v>
      </c>
      <c r="B20" s="46"/>
      <c r="C20" s="7"/>
      <c r="D20" s="7"/>
      <c r="E20" s="7"/>
    </row>
    <row r="21" spans="1:5" x14ac:dyDescent="0.2">
      <c r="A21" s="12"/>
      <c r="B21" s="46"/>
      <c r="C21" s="7"/>
      <c r="D21" s="7"/>
      <c r="E21" s="7"/>
    </row>
    <row r="22" spans="1:5" x14ac:dyDescent="0.2">
      <c r="A22" s="12" t="s">
        <v>41</v>
      </c>
      <c r="B22" s="73">
        <f>NPER(B12,B7,B5,B8,B9)</f>
        <v>240.00000000000193</v>
      </c>
      <c r="C22" s="74">
        <f>B22-B6</f>
        <v>1.9326762412674725E-12</v>
      </c>
      <c r="D22" s="7" t="s">
        <v>54</v>
      </c>
      <c r="E22" s="7"/>
    </row>
    <row r="23" spans="1:5" x14ac:dyDescent="0.2">
      <c r="A23" s="12" t="str">
        <f ca="1">"Formula Used in "&amp;ADDRESS(ROW(B22),COLUMN(B22),4)&amp;"  &gt;&gt;   "&amp;_xlfn.FORMULATEXT(B22)</f>
        <v>Formula Used in B22  &gt;&gt;   =NPER(B12,B7,B5,B8,B9)</v>
      </c>
      <c r="B23" s="75"/>
      <c r="C23" s="7"/>
      <c r="D23" s="7"/>
      <c r="E23" s="7"/>
    </row>
    <row r="24" spans="1:5" x14ac:dyDescent="0.2">
      <c r="A24" s="12"/>
      <c r="B24" s="75"/>
      <c r="C24" s="7"/>
      <c r="D24" s="7"/>
      <c r="E24" s="7"/>
    </row>
    <row r="25" spans="1:5" x14ac:dyDescent="0.2">
      <c r="A25" s="12" t="s">
        <v>40</v>
      </c>
      <c r="B25" s="46">
        <f>FV(B12,B6,B7,B5,B9)</f>
        <v>-1.6530975699424744E-8</v>
      </c>
      <c r="C25" s="76">
        <f>B25-B8</f>
        <v>-1.6530975699424744E-8</v>
      </c>
      <c r="D25" s="7" t="s">
        <v>54</v>
      </c>
      <c r="E25" s="7"/>
    </row>
    <row r="26" spans="1:5" x14ac:dyDescent="0.2">
      <c r="A26" s="12" t="str">
        <f ca="1">"Formula Used in "&amp;ADDRESS(ROW(B25),COLUMN(B25),4)&amp;"  &gt;&gt;   "&amp;_xlfn.FORMULATEXT(B25)</f>
        <v>Formula Used in B25  &gt;&gt;   =FV(B12,B6,B7,B5,B9)</v>
      </c>
      <c r="B26" s="46"/>
      <c r="C26" s="7"/>
      <c r="D26" s="7"/>
      <c r="E26" s="7"/>
    </row>
    <row r="27" spans="1:5" x14ac:dyDescent="0.2">
      <c r="A27" s="12"/>
      <c r="B27" s="46"/>
      <c r="C27" s="7"/>
      <c r="D27" s="7"/>
      <c r="E27" s="7"/>
    </row>
    <row r="28" spans="1:5" x14ac:dyDescent="0.2">
      <c r="A28" s="12" t="s">
        <v>39</v>
      </c>
      <c r="B28" s="46">
        <f>PV(B12,B6,B7,B8,B9)</f>
        <v>499999.99999999243</v>
      </c>
      <c r="C28" s="77">
        <f>B5-B28</f>
        <v>7.5669959187507629E-9</v>
      </c>
      <c r="D28" s="7" t="s">
        <v>54</v>
      </c>
      <c r="E28" s="7"/>
    </row>
    <row r="29" spans="1:5" x14ac:dyDescent="0.2">
      <c r="A29" s="12" t="str">
        <f ca="1">"Formula Used in "&amp;ADDRESS(ROW(B28),COLUMN(B28),4)&amp;"  &gt;&gt;   "&amp;_xlfn.FORMULATEXT(B28)</f>
        <v>Formula Used in B28  &gt;&gt;   =PV(B12,B6,B7,B8,B9)</v>
      </c>
      <c r="B29" s="54"/>
      <c r="C29" s="7"/>
      <c r="D29" s="7"/>
      <c r="E29" s="7"/>
    </row>
    <row r="30" spans="1:5" x14ac:dyDescent="0.2">
      <c r="A30" s="12"/>
      <c r="B30" s="54"/>
      <c r="C30" s="7"/>
      <c r="D30" s="7"/>
      <c r="E30" s="7"/>
    </row>
    <row r="31" spans="1:5" ht="27.75" customHeight="1" x14ac:dyDescent="0.2">
      <c r="A31" s="78" t="s">
        <v>38</v>
      </c>
      <c r="B31" s="54"/>
      <c r="C31" s="7"/>
      <c r="D31" s="7"/>
      <c r="E31" s="7"/>
    </row>
    <row r="32" spans="1:5" x14ac:dyDescent="0.2">
      <c r="A32" s="12" t="s">
        <v>55</v>
      </c>
      <c r="B32" s="79">
        <f>B5+(B7*(1-(1+B12)^(-B6))/B12*(1+B12)^B9)+(B8*(1+B12)^(-B6))</f>
        <v>7.5669959187507629E-9</v>
      </c>
      <c r="C32" s="80">
        <f>B32-0</f>
        <v>7.5669959187507629E-9</v>
      </c>
      <c r="D32" s="7" t="s">
        <v>54</v>
      </c>
      <c r="E32" s="7"/>
    </row>
    <row r="33" spans="1:5" x14ac:dyDescent="0.2">
      <c r="A33" s="12" t="str">
        <f ca="1">"Formula Used in "&amp;ADDRESS(ROW(B32),COLUMN(B32),4)&amp;"  &gt;&gt;   "&amp;_xlfn.FORMULATEXT(B32)</f>
        <v>Formula Used in B32  &gt;&gt;   =B5+(B7*(1-(1+B12)^(-B6))/B12*(1+B12)^B9)+(B8*(1+B12)^(-B6))</v>
      </c>
      <c r="B33" s="7"/>
      <c r="C33" s="7"/>
      <c r="D33" s="7"/>
      <c r="E33" s="7"/>
    </row>
    <row r="34" spans="1:5" x14ac:dyDescent="0.2">
      <c r="A34" s="12"/>
      <c r="B34" s="54"/>
      <c r="C34" s="7"/>
      <c r="D34" s="7"/>
      <c r="E34" s="7"/>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E4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181</v>
      </c>
      <c r="B1" s="49"/>
      <c r="C1" s="49"/>
      <c r="D1" s="50"/>
      <c r="E1" s="50"/>
    </row>
    <row r="2" spans="1:5" ht="15" customHeight="1" x14ac:dyDescent="0.2">
      <c r="A2" s="7"/>
      <c r="B2" s="7"/>
      <c r="C2" s="7"/>
      <c r="D2" s="7"/>
      <c r="E2" s="7"/>
    </row>
    <row r="3" spans="1:5" x14ac:dyDescent="0.2">
      <c r="A3" s="12" t="s">
        <v>53</v>
      </c>
      <c r="B3" s="7"/>
      <c r="C3" s="7"/>
      <c r="D3" s="7"/>
      <c r="E3" s="7"/>
    </row>
    <row r="4" spans="1:5" x14ac:dyDescent="0.2">
      <c r="A4" s="7"/>
      <c r="B4" s="7"/>
      <c r="C4" s="7"/>
      <c r="D4" s="7"/>
      <c r="E4" s="7"/>
    </row>
    <row r="5" spans="1:5" x14ac:dyDescent="0.2">
      <c r="A5" s="12" t="s">
        <v>52</v>
      </c>
      <c r="B5" s="40">
        <v>500000</v>
      </c>
      <c r="C5" s="12"/>
      <c r="D5" s="7"/>
      <c r="E5" s="7"/>
    </row>
    <row r="6" spans="1:5" x14ac:dyDescent="0.2">
      <c r="A6" s="12" t="s">
        <v>22</v>
      </c>
      <c r="B6" s="42">
        <v>240</v>
      </c>
      <c r="C6" s="12" t="s">
        <v>29</v>
      </c>
      <c r="D6" s="7"/>
      <c r="E6" s="7"/>
    </row>
    <row r="7" spans="1:5" x14ac:dyDescent="0.2">
      <c r="A7" s="12" t="s">
        <v>20</v>
      </c>
      <c r="B7" s="40">
        <v>-3000</v>
      </c>
      <c r="C7" s="7">
        <f>C5</f>
        <v>0</v>
      </c>
      <c r="D7" s="7"/>
      <c r="E7" s="7"/>
    </row>
    <row r="8" spans="1:5" x14ac:dyDescent="0.2">
      <c r="A8" s="12" t="s">
        <v>19</v>
      </c>
      <c r="B8" s="40">
        <v>0</v>
      </c>
      <c r="C8" s="12" t="s">
        <v>18</v>
      </c>
      <c r="D8" s="7"/>
      <c r="E8" s="7"/>
    </row>
    <row r="9" spans="1:5" x14ac:dyDescent="0.2">
      <c r="A9" s="12" t="s">
        <v>17</v>
      </c>
      <c r="B9" s="42">
        <v>0</v>
      </c>
      <c r="C9" s="7" t="str">
        <f>IF(B9=0,"payments at end of "&amp;C6,"payment at beginning of "&amp;C6)</f>
        <v>payments at end of months</v>
      </c>
      <c r="D9" s="7"/>
      <c r="E9" s="7"/>
    </row>
    <row r="10" spans="1:5" x14ac:dyDescent="0.2">
      <c r="A10" s="12" t="s">
        <v>51</v>
      </c>
      <c r="B10" s="44">
        <v>0.1</v>
      </c>
      <c r="C10" s="7"/>
      <c r="D10" s="7"/>
      <c r="E10" s="7"/>
    </row>
    <row r="11" spans="1:5" x14ac:dyDescent="0.2">
      <c r="A11" s="7"/>
      <c r="B11" s="7"/>
      <c r="C11" s="7"/>
      <c r="D11" s="7"/>
      <c r="E11" s="7"/>
    </row>
    <row r="12" spans="1:5" x14ac:dyDescent="0.2">
      <c r="A12" s="24" t="s">
        <v>50</v>
      </c>
      <c r="B12" s="81">
        <f>RATE(B6,B7,B5,B8,B9,B10)</f>
        <v>3.2384894697930111E-3</v>
      </c>
      <c r="C12" s="12"/>
      <c r="D12" s="7"/>
      <c r="E12" s="7"/>
    </row>
    <row r="13" spans="1:5" x14ac:dyDescent="0.2">
      <c r="A13" s="12" t="str">
        <f ca="1">"Formula Used in "&amp;ADDRESS(ROW(B12),COLUMN(B12),4)&amp;"  &gt;&gt;   "&amp;_xlfn.FORMULATEXT(B12)</f>
        <v>Formula Used in B12  &gt;&gt;   =RATE(B6,B7,B5,B8,B9,B10)</v>
      </c>
      <c r="B13" s="46"/>
      <c r="C13" s="7"/>
      <c r="D13" s="7"/>
      <c r="E13" s="7"/>
    </row>
    <row r="14" spans="1:5" x14ac:dyDescent="0.2">
      <c r="A14" s="12" t="s">
        <v>49</v>
      </c>
      <c r="B14" s="70">
        <f>B12*12</f>
        <v>3.8861873637516135E-2</v>
      </c>
      <c r="C14" s="7"/>
      <c r="D14" s="7"/>
      <c r="E14" s="7"/>
    </row>
    <row r="15" spans="1:5" x14ac:dyDescent="0.2">
      <c r="A15" s="12"/>
      <c r="B15" s="46"/>
      <c r="C15" s="7"/>
      <c r="D15" s="7"/>
      <c r="E15" s="7"/>
    </row>
    <row r="16" spans="1:5" x14ac:dyDescent="0.2">
      <c r="A16" s="20" t="s">
        <v>48</v>
      </c>
      <c r="B16" s="46"/>
      <c r="C16" s="7"/>
      <c r="D16" s="7"/>
      <c r="E16" s="7"/>
    </row>
    <row r="17" spans="1:5" x14ac:dyDescent="0.2">
      <c r="A17" s="12"/>
      <c r="B17" s="46"/>
      <c r="C17" s="7"/>
      <c r="D17" s="7"/>
      <c r="E17" s="7"/>
    </row>
    <row r="18" spans="1:5" x14ac:dyDescent="0.2">
      <c r="A18" s="12" t="s">
        <v>47</v>
      </c>
      <c r="B18" s="81">
        <v>3.2384894721600951E-3</v>
      </c>
      <c r="C18" s="7"/>
      <c r="D18" s="7"/>
      <c r="E18" s="7"/>
    </row>
    <row r="19" spans="1:5" x14ac:dyDescent="0.2">
      <c r="A19" s="12"/>
      <c r="B19" s="46"/>
      <c r="C19" s="7"/>
      <c r="D19" s="7"/>
      <c r="E19" s="7"/>
    </row>
    <row r="20" spans="1:5" x14ac:dyDescent="0.2">
      <c r="A20" s="20" t="s">
        <v>46</v>
      </c>
      <c r="B20" s="71" t="s">
        <v>45</v>
      </c>
      <c r="C20" s="59" t="s">
        <v>44</v>
      </c>
      <c r="D20" s="59" t="s">
        <v>43</v>
      </c>
      <c r="E20" s="59" t="s">
        <v>174</v>
      </c>
    </row>
    <row r="21" spans="1:5" x14ac:dyDescent="0.2">
      <c r="A21" s="12" t="s">
        <v>42</v>
      </c>
      <c r="B21" s="46">
        <f>PMT(B18,B6,B5,B8,B9)</f>
        <v>-3000.0000007441795</v>
      </c>
      <c r="C21" s="72">
        <f>B21-B7</f>
        <v>-7.4417948781047016E-7</v>
      </c>
      <c r="D21" s="82">
        <f>PMT(B12,B6,B5,B8,B9)-B7</f>
        <v>-5.4569682106375694E-12</v>
      </c>
      <c r="E21" s="7">
        <f>ABS(C21)/ABS(D21)</f>
        <v>136372.33333333334</v>
      </c>
    </row>
    <row r="22" spans="1:5" x14ac:dyDescent="0.2">
      <c r="A22" s="12" t="str">
        <f ca="1">"Formula Used in "&amp;ADDRESS(ROW(B21),COLUMN(B21),4)&amp;"  &gt;&gt;   "&amp;_xlfn.FORMULATEXT(B21)</f>
        <v>Formula Used in B21  &gt;&gt;   =PMT(B18,B6,B5,B8,B9)</v>
      </c>
      <c r="B22" s="46"/>
      <c r="C22" s="7"/>
      <c r="D22" s="7"/>
      <c r="E22" s="7"/>
    </row>
    <row r="23" spans="1:5" x14ac:dyDescent="0.2">
      <c r="A23" s="12"/>
      <c r="B23" s="46"/>
      <c r="C23" s="7"/>
      <c r="D23" s="7"/>
      <c r="E23" s="7"/>
    </row>
    <row r="24" spans="1:5" x14ac:dyDescent="0.2">
      <c r="A24" s="12" t="s">
        <v>41</v>
      </c>
      <c r="B24" s="73">
        <f>NPER(B18,B7,B5,B8,B9)</f>
        <v>240.00000008998083</v>
      </c>
      <c r="C24" s="74">
        <f>B24-B6</f>
        <v>8.9980829898195225E-8</v>
      </c>
      <c r="D24" s="83">
        <f>NPER(B12,B7,B5,B8,B9)-B6</f>
        <v>1.9326762412674725E-12</v>
      </c>
      <c r="E24" s="7">
        <f>ABS(C21)/ABS(D21)</f>
        <v>136372.33333333334</v>
      </c>
    </row>
    <row r="25" spans="1:5" x14ac:dyDescent="0.2">
      <c r="A25" s="12" t="str">
        <f ca="1">"Formula Used in "&amp;ADDRESS(ROW(B24),COLUMN(B24),4)&amp;"  &gt;&gt;   "&amp;_xlfn.FORMULATEXT(B24)</f>
        <v>Formula Used in B24  &gt;&gt;   =NPER(B18,B7,B5,B8,B9)</v>
      </c>
      <c r="B25" s="75"/>
      <c r="C25" s="7"/>
      <c r="D25" s="7"/>
      <c r="E25" s="7"/>
    </row>
    <row r="26" spans="1:5" x14ac:dyDescent="0.2">
      <c r="A26" s="12"/>
      <c r="B26" s="75"/>
      <c r="C26" s="7"/>
      <c r="D26" s="7"/>
      <c r="E26" s="7"/>
    </row>
    <row r="27" spans="1:5" x14ac:dyDescent="0.2">
      <c r="A27" s="12" t="s">
        <v>40</v>
      </c>
      <c r="B27" s="46">
        <f>FV(B18,B6,B7,B5,B9)</f>
        <v>-2.6950985193252563E-4</v>
      </c>
      <c r="C27" s="76">
        <f>B27-B8</f>
        <v>-2.6950985193252563E-4</v>
      </c>
      <c r="D27" s="76">
        <f>FV(B12,B6,B7,B5,B9)-B8</f>
        <v>-1.6530975699424744E-8</v>
      </c>
      <c r="E27" s="7">
        <f>ABS(C21)/ABS(D21)</f>
        <v>136372.33333333334</v>
      </c>
    </row>
    <row r="28" spans="1:5" x14ac:dyDescent="0.2">
      <c r="A28" s="12" t="str">
        <f ca="1">"Formula Used in "&amp;ADDRESS(ROW(B27),COLUMN(B27),4)&amp;"  &gt;&gt;   "&amp;_xlfn.FORMULATEXT(B27)</f>
        <v>Formula Used in B27  &gt;&gt;   =FV(B18,B6,B7,B5,B9)</v>
      </c>
      <c r="B28" s="46"/>
      <c r="C28" s="7"/>
      <c r="D28" s="7"/>
      <c r="E28" s="7"/>
    </row>
    <row r="29" spans="1:5" x14ac:dyDescent="0.2">
      <c r="A29" s="12"/>
      <c r="B29" s="46"/>
      <c r="C29" s="7"/>
      <c r="D29" s="7"/>
      <c r="E29" s="7"/>
    </row>
    <row r="30" spans="1:5" x14ac:dyDescent="0.2">
      <c r="A30" s="12" t="s">
        <v>39</v>
      </c>
      <c r="B30" s="46">
        <f>PV(B18,B6,B7,B8,B9)</f>
        <v>499999.99987595755</v>
      </c>
      <c r="C30" s="84">
        <f>B5-B30</f>
        <v>1.2404244625940919E-4</v>
      </c>
      <c r="D30" s="85">
        <f>PV(B12,B6,B7,B8,B9)-B5</f>
        <v>-7.5669959187507629E-9</v>
      </c>
      <c r="E30" s="7">
        <f>ABS(C21)/ABS(D21)</f>
        <v>136372.33333333334</v>
      </c>
    </row>
    <row r="31" spans="1:5" x14ac:dyDescent="0.2">
      <c r="A31" s="12" t="str">
        <f ca="1">"Formula Used in "&amp;ADDRESS(ROW(B30),COLUMN(B30),4)&amp;"  &gt;&gt;   "&amp;_xlfn.FORMULATEXT(B30)</f>
        <v>Formula Used in B30  &gt;&gt;   =PV(B18,B6,B7,B8,B9)</v>
      </c>
      <c r="B31" s="54"/>
      <c r="C31" s="7"/>
      <c r="D31" s="7"/>
      <c r="E31" s="7"/>
    </row>
    <row r="32" spans="1:5" x14ac:dyDescent="0.2">
      <c r="A32" s="12"/>
      <c r="B32" s="54"/>
      <c r="C32" s="7"/>
      <c r="D32" s="7"/>
      <c r="E32" s="7"/>
    </row>
    <row r="33" spans="1:5" ht="27.75" customHeight="1" x14ac:dyDescent="0.2">
      <c r="A33" s="78" t="s">
        <v>38</v>
      </c>
      <c r="B33" s="54"/>
      <c r="C33" s="7"/>
      <c r="D33" s="7"/>
      <c r="E33" s="7"/>
    </row>
    <row r="34" spans="1:5" x14ac:dyDescent="0.2">
      <c r="A34" s="12" t="s">
        <v>37</v>
      </c>
      <c r="B34" s="79">
        <f>B5+(B7*(1-(1+B18)^(-B6))/B18*(1+B18)^B9)+(B8*(1+B18)^(-B6))</f>
        <v>1.240425044670701E-4</v>
      </c>
      <c r="C34" s="86">
        <f>B34-0</f>
        <v>1.240425044670701E-4</v>
      </c>
      <c r="D34" s="84">
        <f>B5+(B7*(1-(1+B12)^(-B6))/B12*(1+B12)^B9)+(B8*(1+B12)^(-B6))-0</f>
        <v>7.5669959187507629E-9</v>
      </c>
      <c r="E34" s="7">
        <f>ABS(C21)/ABS(D21)</f>
        <v>136372.33333333334</v>
      </c>
    </row>
    <row r="35" spans="1:5" x14ac:dyDescent="0.2">
      <c r="A35" s="12" t="str">
        <f ca="1">"Formula Used in "&amp;ADDRESS(ROW(B34),COLUMN(B34),4)&amp;"  &gt;&gt;   "&amp;_xlfn.FORMULATEXT(B34)</f>
        <v>Formula Used in B34  &gt;&gt;   =B5+(B7*(1-(1+B18)^(-B6))/B18*(1+B18)^B9)+(B8*(1+B18)^(-B6))</v>
      </c>
      <c r="B35" s="7"/>
      <c r="C35" s="7"/>
      <c r="D35" s="7"/>
      <c r="E35" s="7"/>
    </row>
    <row r="36" spans="1:5" x14ac:dyDescent="0.2">
      <c r="A36" s="12"/>
      <c r="B36" s="7"/>
      <c r="C36" s="7"/>
      <c r="D36" s="7"/>
      <c r="E36" s="7"/>
    </row>
    <row r="37" spans="1:5" x14ac:dyDescent="0.2">
      <c r="A37" s="20" t="s">
        <v>36</v>
      </c>
      <c r="B37" s="7"/>
      <c r="C37" s="7"/>
      <c r="D37" s="7"/>
      <c r="E37" s="7"/>
    </row>
    <row r="38" spans="1:5" x14ac:dyDescent="0.2">
      <c r="A38" s="12" t="s">
        <v>35</v>
      </c>
      <c r="B38" s="7"/>
      <c r="C38" s="7"/>
      <c r="D38" s="7"/>
      <c r="E38" s="7"/>
    </row>
    <row r="39" spans="1:5" x14ac:dyDescent="0.2">
      <c r="A39" s="12" t="s">
        <v>34</v>
      </c>
      <c r="B39" s="7"/>
      <c r="C39" s="7"/>
      <c r="D39" s="7"/>
      <c r="E39" s="7"/>
    </row>
    <row r="40" spans="1:5" x14ac:dyDescent="0.2">
      <c r="A40" s="12" t="s">
        <v>33</v>
      </c>
      <c r="B40" s="7"/>
      <c r="C40" s="7"/>
      <c r="D40" s="7"/>
      <c r="E40" s="7"/>
    </row>
    <row r="41" spans="1:5" x14ac:dyDescent="0.2">
      <c r="A41" s="12"/>
      <c r="B41" s="54"/>
      <c r="C41" s="7"/>
      <c r="D41" s="7"/>
      <c r="E41" s="7"/>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87" t="s">
        <v>32</v>
      </c>
      <c r="B1" s="49"/>
      <c r="C1" s="49"/>
      <c r="D1" s="50"/>
      <c r="E1" s="50"/>
    </row>
    <row r="2" spans="1:5" ht="15" customHeight="1" x14ac:dyDescent="0.2">
      <c r="A2" s="7"/>
      <c r="B2" s="7"/>
      <c r="C2" s="7"/>
      <c r="D2" s="7"/>
      <c r="E2" s="7"/>
    </row>
    <row r="3" spans="1:5" x14ac:dyDescent="0.2">
      <c r="A3" s="12" t="s">
        <v>31</v>
      </c>
      <c r="B3" s="7"/>
      <c r="C3" s="7"/>
      <c r="D3" s="7"/>
      <c r="E3" s="7"/>
    </row>
    <row r="4" spans="1:5" x14ac:dyDescent="0.2">
      <c r="A4" s="7"/>
      <c r="B4" s="7"/>
      <c r="C4" s="7"/>
      <c r="D4" s="7"/>
      <c r="E4" s="7"/>
    </row>
    <row r="5" spans="1:5" x14ac:dyDescent="0.2">
      <c r="A5" s="12" t="s">
        <v>30</v>
      </c>
      <c r="B5" s="40">
        <v>800000</v>
      </c>
      <c r="C5" s="12"/>
      <c r="D5" s="7"/>
      <c r="E5" s="7"/>
    </row>
    <row r="6" spans="1:5" x14ac:dyDescent="0.2">
      <c r="A6" s="12" t="s">
        <v>22</v>
      </c>
      <c r="B6" s="42">
        <v>240</v>
      </c>
      <c r="C6" s="12" t="s">
        <v>29</v>
      </c>
      <c r="D6" s="7"/>
      <c r="E6" s="7"/>
    </row>
    <row r="7" spans="1:5" x14ac:dyDescent="0.2">
      <c r="A7" s="12" t="s">
        <v>20</v>
      </c>
      <c r="B7" s="40">
        <v>-5000</v>
      </c>
      <c r="C7" s="7" t="s">
        <v>28</v>
      </c>
      <c r="D7" s="7"/>
      <c r="E7" s="7"/>
    </row>
    <row r="8" spans="1:5" x14ac:dyDescent="0.2">
      <c r="A8" s="12" t="s">
        <v>19</v>
      </c>
      <c r="B8" s="40">
        <v>-200000</v>
      </c>
      <c r="C8" s="19" t="s">
        <v>27</v>
      </c>
      <c r="D8" s="7"/>
      <c r="E8" s="7"/>
    </row>
    <row r="9" spans="1:5" x14ac:dyDescent="0.2">
      <c r="A9" s="12" t="s">
        <v>17</v>
      </c>
      <c r="B9" s="42">
        <v>0</v>
      </c>
      <c r="C9" s="7" t="str">
        <f>IF(B9=0,"payments at end of "&amp;C6,"payment at beginning of "&amp;C6)</f>
        <v>payments at end of months</v>
      </c>
      <c r="D9" s="7"/>
      <c r="E9" s="7"/>
    </row>
    <row r="10" spans="1:5" x14ac:dyDescent="0.2">
      <c r="A10" s="12" t="s">
        <v>16</v>
      </c>
      <c r="B10" s="44">
        <v>0.1</v>
      </c>
      <c r="C10" s="7"/>
      <c r="D10" s="7"/>
      <c r="E10" s="7"/>
    </row>
    <row r="11" spans="1:5" x14ac:dyDescent="0.2">
      <c r="A11" s="7"/>
      <c r="B11" s="7"/>
      <c r="C11" s="7"/>
      <c r="D11" s="7"/>
      <c r="E11" s="7"/>
    </row>
    <row r="12" spans="1:5" x14ac:dyDescent="0.2">
      <c r="A12" s="24" t="s">
        <v>15</v>
      </c>
      <c r="B12" s="45">
        <f>RATE(B6,B7,B5,B8,B9,B10)</f>
        <v>4.5107280047371103E-3</v>
      </c>
      <c r="C12" s="12"/>
      <c r="D12" s="7"/>
      <c r="E12" s="7"/>
    </row>
    <row r="13" spans="1:5" x14ac:dyDescent="0.2">
      <c r="A13" s="12" t="str">
        <f ca="1">"Formula Used in "&amp;ADDRESS(ROW(B12),COLUMN(B12),4)&amp;"  &gt;&gt;   "&amp;_xlfn.FORMULATEXT(B12)</f>
        <v>Formula Used in B12  &gt;&gt;   =RATE(B6,B7,B5,B8,B9,B10)</v>
      </c>
      <c r="B13" s="46"/>
      <c r="C13" s="7"/>
      <c r="D13" s="7"/>
      <c r="E13" s="7"/>
    </row>
    <row r="14" spans="1:5" x14ac:dyDescent="0.2">
      <c r="A14" s="12" t="s">
        <v>14</v>
      </c>
      <c r="B14" s="54">
        <f>B12*12</f>
        <v>5.4128736056845324E-2</v>
      </c>
      <c r="C14" s="7"/>
      <c r="D14" s="7"/>
      <c r="E14" s="7"/>
    </row>
    <row r="15" spans="1:5" x14ac:dyDescent="0.2">
      <c r="A15" s="12"/>
      <c r="B15" s="46"/>
      <c r="C15" s="7"/>
      <c r="D15" s="7"/>
      <c r="E15" s="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E3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182</v>
      </c>
      <c r="B1" s="49"/>
      <c r="C1" s="49"/>
      <c r="D1" s="50"/>
      <c r="E1" s="50"/>
    </row>
    <row r="2" spans="1:5" ht="15" customHeight="1" x14ac:dyDescent="0.2">
      <c r="A2" s="88"/>
      <c r="B2" s="88"/>
      <c r="C2" s="89"/>
      <c r="D2" s="88"/>
      <c r="E2" s="7"/>
    </row>
    <row r="3" spans="1:5" ht="25.5" x14ac:dyDescent="0.2">
      <c r="A3" s="88" t="s">
        <v>26</v>
      </c>
      <c r="B3" s="88" t="s">
        <v>12</v>
      </c>
      <c r="C3" s="89" t="s">
        <v>25</v>
      </c>
      <c r="D3" s="88"/>
      <c r="E3" s="7"/>
    </row>
    <row r="4" spans="1:5" x14ac:dyDescent="0.2">
      <c r="A4" s="12" t="s">
        <v>24</v>
      </c>
      <c r="B4" s="40">
        <v>800000</v>
      </c>
      <c r="C4" s="12" t="s">
        <v>23</v>
      </c>
      <c r="D4" s="7"/>
      <c r="E4" s="7"/>
    </row>
    <row r="5" spans="1:5" x14ac:dyDescent="0.2">
      <c r="A5" s="12" t="s">
        <v>22</v>
      </c>
      <c r="B5" s="42">
        <v>240</v>
      </c>
      <c r="C5" s="12" t="s">
        <v>21</v>
      </c>
      <c r="D5" s="7"/>
      <c r="E5" s="7"/>
    </row>
    <row r="6" spans="1:5" x14ac:dyDescent="0.2">
      <c r="A6" s="12" t="s">
        <v>20</v>
      </c>
      <c r="B6" s="40">
        <v>-5000</v>
      </c>
      <c r="C6" s="7" t="str">
        <f>C4</f>
        <v>per period</v>
      </c>
      <c r="D6" s="7"/>
      <c r="E6" s="7"/>
    </row>
    <row r="7" spans="1:5" x14ac:dyDescent="0.2">
      <c r="A7" s="12" t="s">
        <v>19</v>
      </c>
      <c r="B7" s="40">
        <v>-200000</v>
      </c>
      <c r="C7" s="12" t="s">
        <v>18</v>
      </c>
      <c r="D7" s="7"/>
      <c r="E7" s="7"/>
    </row>
    <row r="8" spans="1:5" x14ac:dyDescent="0.2">
      <c r="A8" s="12" t="s">
        <v>17</v>
      </c>
      <c r="B8" s="42">
        <v>0</v>
      </c>
      <c r="C8" s="7" t="str">
        <f>IF(B8=0,"payments at end of "&amp;C5,"payment at beginning of "&amp;C5)</f>
        <v>payments at end of periods</v>
      </c>
      <c r="D8" s="7"/>
      <c r="E8" s="7"/>
    </row>
    <row r="9" spans="1:5" x14ac:dyDescent="0.2">
      <c r="A9" s="12" t="s">
        <v>16</v>
      </c>
      <c r="B9" s="44">
        <v>0.1</v>
      </c>
      <c r="C9" s="7"/>
      <c r="D9" s="7"/>
      <c r="E9" s="7"/>
    </row>
    <row r="10" spans="1:5" x14ac:dyDescent="0.2">
      <c r="A10" s="7"/>
      <c r="B10" s="7"/>
      <c r="C10" s="7"/>
      <c r="D10" s="7"/>
      <c r="E10" s="7"/>
    </row>
    <row r="11" spans="1:5" x14ac:dyDescent="0.2">
      <c r="A11" s="24" t="s">
        <v>15</v>
      </c>
      <c r="B11" s="45">
        <f>RATE(B5,B6,B4,B7,B8,B9)</f>
        <v>4.5107280047371103E-3</v>
      </c>
      <c r="C11" s="12"/>
      <c r="D11" s="7"/>
      <c r="E11" s="7"/>
    </row>
    <row r="12" spans="1:5" x14ac:dyDescent="0.2">
      <c r="A12" s="12" t="str">
        <f ca="1">"Formula Used in "&amp;ADDRESS(ROW(B11),COLUMN(B11),4)&amp;"  &gt;&gt;   "&amp;_xlfn.FORMULATEXT(B11)</f>
        <v>Formula Used in B11  &gt;&gt;   =RATE(B5,B6,B4,B7,B8,B9)</v>
      </c>
      <c r="B12" s="46"/>
      <c r="C12" s="7"/>
      <c r="D12" s="7"/>
      <c r="E12" s="7"/>
    </row>
    <row r="13" spans="1:5" x14ac:dyDescent="0.2">
      <c r="A13" s="12" t="s">
        <v>14</v>
      </c>
      <c r="B13" s="54">
        <f>B11*12</f>
        <v>5.4128736056845324E-2</v>
      </c>
      <c r="C13" s="7"/>
      <c r="D13" s="7"/>
      <c r="E13" s="7"/>
    </row>
    <row r="14" spans="1:5" x14ac:dyDescent="0.2">
      <c r="A14" s="12"/>
      <c r="B14" s="54"/>
      <c r="C14" s="7"/>
      <c r="D14" s="7"/>
      <c r="E14" s="7"/>
    </row>
    <row r="15" spans="1:5" x14ac:dyDescent="0.2">
      <c r="A15" s="12" t="s">
        <v>13</v>
      </c>
      <c r="B15" s="7"/>
      <c r="C15" s="7"/>
      <c r="D15" s="7"/>
      <c r="E15" s="7"/>
    </row>
    <row r="16" spans="1:5" s="5" customFormat="1" x14ac:dyDescent="0.2">
      <c r="A16" s="90" t="s">
        <v>12</v>
      </c>
      <c r="B16" s="88" t="s">
        <v>5</v>
      </c>
      <c r="C16" s="91" t="s">
        <v>11</v>
      </c>
      <c r="D16" s="88" t="s">
        <v>10</v>
      </c>
      <c r="E16" s="20"/>
    </row>
    <row r="17" spans="1:5" x14ac:dyDescent="0.2">
      <c r="A17" s="22" t="str">
        <f>A4</f>
        <v>Present Value (pv)</v>
      </c>
      <c r="B17" s="25" t="s">
        <v>7</v>
      </c>
      <c r="C17" s="92"/>
      <c r="D17" s="93"/>
      <c r="E17" s="7"/>
    </row>
    <row r="18" spans="1:5" x14ac:dyDescent="0.2">
      <c r="A18" s="22"/>
      <c r="B18" s="89" t="s">
        <v>5</v>
      </c>
      <c r="C18" s="92" t="b">
        <f>ISNUMBER(B4)</f>
        <v>1</v>
      </c>
      <c r="D18" s="93" t="str">
        <f ca="1">_xlfn.FORMULATEXT(C18)</f>
        <v>=ISNUMBER(B4)</v>
      </c>
      <c r="E18" s="7"/>
    </row>
    <row r="19" spans="1:5" x14ac:dyDescent="0.2">
      <c r="A19" s="22"/>
      <c r="B19" s="89"/>
      <c r="C19" s="92"/>
      <c r="D19" s="93"/>
      <c r="E19" s="7"/>
    </row>
    <row r="20" spans="1:5" x14ac:dyDescent="0.2">
      <c r="A20" s="22" t="str">
        <f>A5</f>
        <v>Term of investment (nper)</v>
      </c>
      <c r="B20" s="25" t="s">
        <v>9</v>
      </c>
      <c r="C20" s="92"/>
      <c r="D20" s="93"/>
      <c r="E20" s="7"/>
    </row>
    <row r="21" spans="1:5" x14ac:dyDescent="0.2">
      <c r="A21" s="22"/>
      <c r="B21" s="25" t="s">
        <v>8</v>
      </c>
      <c r="C21" s="7"/>
      <c r="D21" s="7"/>
      <c r="E21" s="7"/>
    </row>
    <row r="22" spans="1:5" x14ac:dyDescent="0.2">
      <c r="A22" s="22"/>
      <c r="B22" s="89" t="s">
        <v>5</v>
      </c>
      <c r="C22" s="92" t="b">
        <f>B5&gt;0</f>
        <v>1</v>
      </c>
      <c r="D22" s="93" t="str">
        <f ca="1">_xlfn.FORMULATEXT(C22)</f>
        <v>=B5&gt;0</v>
      </c>
      <c r="E22" s="7"/>
    </row>
    <row r="23" spans="1:5" x14ac:dyDescent="0.2">
      <c r="A23" s="22"/>
      <c r="B23" s="25"/>
      <c r="C23" s="92"/>
      <c r="D23" s="93"/>
      <c r="E23" s="7"/>
    </row>
    <row r="24" spans="1:5" x14ac:dyDescent="0.2">
      <c r="A24" s="22" t="str">
        <f>A6</f>
        <v>Regular Payments (pmt)</v>
      </c>
      <c r="B24" s="25" t="s">
        <v>7</v>
      </c>
      <c r="C24" s="92"/>
      <c r="D24" s="93"/>
      <c r="E24" s="7"/>
    </row>
    <row r="25" spans="1:5" x14ac:dyDescent="0.2">
      <c r="A25" s="22"/>
      <c r="B25" s="89" t="s">
        <v>5</v>
      </c>
      <c r="C25" s="92" t="b">
        <f>ISNUMBER(B6)</f>
        <v>1</v>
      </c>
      <c r="D25" s="93" t="str">
        <f ca="1">_xlfn.FORMULATEXT(C25)</f>
        <v>=ISNUMBER(B6)</v>
      </c>
      <c r="E25" s="7"/>
    </row>
    <row r="26" spans="1:5" x14ac:dyDescent="0.2">
      <c r="A26" s="22"/>
      <c r="B26" s="25"/>
      <c r="C26" s="92"/>
      <c r="D26" s="93"/>
      <c r="E26" s="7"/>
    </row>
    <row r="27" spans="1:5" x14ac:dyDescent="0.2">
      <c r="A27" s="22" t="str">
        <f>A7</f>
        <v>Future Amount (fv)</v>
      </c>
      <c r="B27" s="25" t="s">
        <v>7</v>
      </c>
      <c r="C27" s="60"/>
      <c r="D27" s="93"/>
      <c r="E27" s="7"/>
    </row>
    <row r="28" spans="1:5" x14ac:dyDescent="0.2">
      <c r="A28" s="22"/>
      <c r="B28" s="89" t="s">
        <v>5</v>
      </c>
      <c r="C28" s="94" t="b">
        <f>ISNUMBER(B7)</f>
        <v>1</v>
      </c>
      <c r="D28" s="93" t="str">
        <f ca="1">_xlfn.FORMULATEXT(C28)</f>
        <v>=ISNUMBER(B7)</v>
      </c>
      <c r="E28" s="7"/>
    </row>
    <row r="29" spans="1:5" x14ac:dyDescent="0.2">
      <c r="A29" s="22"/>
      <c r="B29" s="25"/>
      <c r="C29" s="60"/>
      <c r="D29" s="93"/>
      <c r="E29" s="7"/>
    </row>
    <row r="30" spans="1:5" x14ac:dyDescent="0.2">
      <c r="A30" s="22" t="str">
        <f>A8</f>
        <v>Payment Type (type)</v>
      </c>
      <c r="B30" s="95" t="s">
        <v>6</v>
      </c>
      <c r="C30" s="60"/>
      <c r="D30" s="93"/>
      <c r="E30" s="7"/>
    </row>
    <row r="31" spans="1:5" x14ac:dyDescent="0.2">
      <c r="A31" s="22"/>
      <c r="B31" s="89" t="s">
        <v>5</v>
      </c>
      <c r="C31" s="60" t="b">
        <f>OR(B8=0,B8=1)</f>
        <v>1</v>
      </c>
      <c r="D31" s="93" t="str">
        <f ca="1">_xlfn.FORMULATEXT(C31)</f>
        <v>=OR(B8=0,B8=1)</v>
      </c>
      <c r="E31" s="7"/>
    </row>
    <row r="32" spans="1:5" x14ac:dyDescent="0.2">
      <c r="A32" s="22"/>
      <c r="B32" s="25"/>
      <c r="C32" s="60"/>
      <c r="D32" s="93"/>
      <c r="E32" s="7"/>
    </row>
    <row r="33" spans="1:5" x14ac:dyDescent="0.2">
      <c r="A33" s="17"/>
      <c r="B33" s="46"/>
      <c r="C33" s="7"/>
      <c r="D33" s="7"/>
      <c r="E33"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RATE</vt:lpstr>
      <vt:lpstr>Example 1</vt:lpstr>
      <vt:lpstr>Example 2</vt:lpstr>
      <vt:lpstr>Example 3</vt:lpstr>
      <vt:lpstr>Example 4</vt:lpstr>
      <vt:lpstr>Example 5</vt:lpstr>
      <vt:lpstr>Example 6</vt:lpstr>
      <vt:lpstr>Example 7</vt:lpstr>
      <vt:lpstr>Example 8</vt:lpstr>
      <vt:lpstr>Example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2013-06-01T22:25:42Z</dcterms:created>
  <dcterms:modified xsi:type="dcterms:W3CDTF">2020-08-26T14:10:54Z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-1275232195</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